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cst\Dropbox (Teya)\TS 17-0004 AoA ACL HHSP233201750050A\4 - Project Mgmt\Logistical Support Contract 2017-2022\OYIV 2021-2022\Task 2 Conference\2022 TVI Conference\Presentations\508\2-Tuesday\Program Management\Planning Tool\"/>
    </mc:Choice>
  </mc:AlternateContent>
  <xr:revisionPtr revIDLastSave="0" documentId="8_{3CBC81D6-B1DB-4882-B957-BE84A3DC242B}" xr6:coauthVersionLast="47" xr6:coauthVersionMax="47" xr10:uidLastSave="{00000000-0000-0000-0000-000000000000}"/>
  <workbookProtection workbookAlgorithmName="SHA-512" workbookHashValue="fJuNqulaHU9ri+EvJiuvYpZe1QFpXKy2imlIqFK8zLJmj62e7GBiaaaxb9iQq6EoEhKHNBcz3w2iQcUYl58MfQ==" workbookSaltValue="aP7zWFF8uBIHBExLo9Y7bA==" workbookSpinCount="100000" lockStructure="1"/>
  <bookViews>
    <workbookView xWindow="57480" yWindow="-120" windowWidth="29040" windowHeight="15840" xr2:uid="{47AC3816-0BC7-7844-9ACE-86D8E8890D10}"/>
  </bookViews>
  <sheets>
    <sheet name="Current Budget" sheetId="1" r:id="rId1"/>
    <sheet name="Current Services" sheetId="2" r:id="rId2"/>
    <sheet name="Part AB Budget " sheetId="4" r:id="rId3"/>
    <sheet name="Part C Budget " sheetId="5" r:id="rId4"/>
    <sheet name="Staffing 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2" i="7" l="1"/>
  <c r="E24" i="7"/>
  <c r="G24" i="7"/>
  <c r="C24" i="7"/>
  <c r="C34" i="7" s="1"/>
  <c r="F9" i="7"/>
  <c r="H9" i="7"/>
  <c r="C9" i="7"/>
  <c r="D4" i="7"/>
  <c r="D5" i="7"/>
  <c r="D6" i="7"/>
  <c r="D7" i="7"/>
  <c r="D3" i="7"/>
  <c r="H4" i="5"/>
  <c r="J4" i="5" s="1"/>
  <c r="B2" i="5"/>
  <c r="D2" i="5" s="1"/>
  <c r="F2" i="5" s="1"/>
  <c r="B3" i="5"/>
  <c r="H3" i="5" s="1"/>
  <c r="J3" i="5" s="1"/>
  <c r="B4" i="5"/>
  <c r="D4" i="5" s="1"/>
  <c r="F4" i="5" s="1"/>
  <c r="B5" i="5"/>
  <c r="H5" i="5" s="1"/>
  <c r="J5" i="5" s="1"/>
  <c r="B6" i="5"/>
  <c r="H6" i="5" s="1"/>
  <c r="J6" i="5" s="1"/>
  <c r="B7" i="5"/>
  <c r="D7" i="5" s="1"/>
  <c r="F7" i="5" s="1"/>
  <c r="D3" i="4"/>
  <c r="F3" i="4" s="1"/>
  <c r="B10" i="4"/>
  <c r="H10" i="4" s="1"/>
  <c r="J10" i="4" s="1"/>
  <c r="B11" i="4"/>
  <c r="H11" i="4" s="1"/>
  <c r="J11" i="4" s="1"/>
  <c r="B12" i="4"/>
  <c r="D12" i="4" s="1"/>
  <c r="F12" i="4" s="1"/>
  <c r="B13" i="4"/>
  <c r="D13" i="4" s="1"/>
  <c r="F13" i="4" s="1"/>
  <c r="B14" i="4"/>
  <c r="H14" i="4" s="1"/>
  <c r="J14" i="4" s="1"/>
  <c r="B15" i="4"/>
  <c r="H15" i="4" s="1"/>
  <c r="J15" i="4" s="1"/>
  <c r="B16" i="4"/>
  <c r="H16" i="4" s="1"/>
  <c r="J16" i="4" s="1"/>
  <c r="B17" i="4"/>
  <c r="H17" i="4" s="1"/>
  <c r="J17" i="4" s="1"/>
  <c r="B18" i="4"/>
  <c r="H18" i="4" s="1"/>
  <c r="J18" i="4" s="1"/>
  <c r="B19" i="4"/>
  <c r="D19" i="4" s="1"/>
  <c r="F19" i="4" s="1"/>
  <c r="B20" i="4"/>
  <c r="D20" i="4" s="1"/>
  <c r="F20" i="4" s="1"/>
  <c r="B9" i="4"/>
  <c r="D9" i="4" s="1"/>
  <c r="F9" i="4" s="1"/>
  <c r="B3" i="4"/>
  <c r="H3" i="4" s="1"/>
  <c r="J3" i="4" s="1"/>
  <c r="B4" i="4"/>
  <c r="D4" i="4" s="1"/>
  <c r="F4" i="4" s="1"/>
  <c r="B5" i="4"/>
  <c r="D5" i="4" s="1"/>
  <c r="F5" i="4" s="1"/>
  <c r="B6" i="4"/>
  <c r="H6" i="4" s="1"/>
  <c r="J6" i="4" s="1"/>
  <c r="B7" i="4"/>
  <c r="H7" i="4" s="1"/>
  <c r="J7" i="4" s="1"/>
  <c r="B2" i="4"/>
  <c r="H2" i="4" s="1"/>
  <c r="J2" i="4" s="1"/>
  <c r="C3" i="2"/>
  <c r="C19" i="2"/>
  <c r="C20" i="2"/>
  <c r="F84" i="1"/>
  <c r="C84" i="1"/>
  <c r="D84" i="1" s="1"/>
  <c r="D79" i="1"/>
  <c r="D80" i="1"/>
  <c r="D81" i="1"/>
  <c r="D82" i="1"/>
  <c r="D78" i="1"/>
  <c r="B74" i="1"/>
  <c r="C70" i="1"/>
  <c r="C72" i="1"/>
  <c r="C73" i="1"/>
  <c r="C74" i="1"/>
  <c r="C69" i="1"/>
  <c r="G64" i="1"/>
  <c r="E64" i="1"/>
  <c r="C58" i="1"/>
  <c r="C29" i="2" s="1"/>
  <c r="C59" i="1"/>
  <c r="C30" i="2" s="1"/>
  <c r="C60" i="1"/>
  <c r="C31" i="2" s="1"/>
  <c r="C61" i="1"/>
  <c r="C32" i="2" s="1"/>
  <c r="C62" i="1"/>
  <c r="C33" i="2" s="1"/>
  <c r="C57" i="1"/>
  <c r="C28" i="2" s="1"/>
  <c r="B63" i="1"/>
  <c r="C63" i="1" s="1"/>
  <c r="C34" i="2" s="1"/>
  <c r="G54" i="1"/>
  <c r="E54" i="1"/>
  <c r="B54" i="1"/>
  <c r="C54" i="1" s="1"/>
  <c r="C36" i="1"/>
  <c r="C6" i="2" s="1"/>
  <c r="C37" i="1"/>
  <c r="C7" i="2" s="1"/>
  <c r="C38" i="1"/>
  <c r="C8" i="2" s="1"/>
  <c r="C39" i="1"/>
  <c r="C9" i="2" s="1"/>
  <c r="C40" i="1"/>
  <c r="C10" i="2" s="1"/>
  <c r="C42" i="1"/>
  <c r="C12" i="2" s="1"/>
  <c r="C43" i="1"/>
  <c r="C13" i="2" s="1"/>
  <c r="C44" i="1"/>
  <c r="C14" i="2" s="1"/>
  <c r="C45" i="1"/>
  <c r="C15" i="2" s="1"/>
  <c r="C46" i="1"/>
  <c r="C16" i="2" s="1"/>
  <c r="C47" i="1"/>
  <c r="C17" i="2" s="1"/>
  <c r="C48" i="1"/>
  <c r="C18" i="2" s="1"/>
  <c r="C49" i="1"/>
  <c r="C50" i="1"/>
  <c r="C51" i="1"/>
  <c r="C21" i="2" s="1"/>
  <c r="C52" i="1"/>
  <c r="C22" i="2" s="1"/>
  <c r="C53" i="1"/>
  <c r="C23" i="2" s="1"/>
  <c r="C35" i="1"/>
  <c r="C5" i="2" s="1"/>
  <c r="B29" i="1"/>
  <c r="B17" i="1"/>
  <c r="D3" i="5" l="1"/>
  <c r="F3" i="5" s="1"/>
  <c r="H2" i="5"/>
  <c r="J2" i="5" s="1"/>
  <c r="D9" i="7"/>
  <c r="D6" i="5"/>
  <c r="F6" i="5" s="1"/>
  <c r="D5" i="5"/>
  <c r="F5" i="5" s="1"/>
  <c r="B30" i="1"/>
  <c r="H13" i="4"/>
  <c r="J13" i="4" s="1"/>
  <c r="H9" i="4"/>
  <c r="J9" i="4" s="1"/>
  <c r="H5" i="4"/>
  <c r="J5" i="4" s="1"/>
  <c r="D14" i="4"/>
  <c r="F14" i="4" s="1"/>
  <c r="H4" i="4"/>
  <c r="J4" i="4" s="1"/>
  <c r="H20" i="4"/>
  <c r="J20" i="4" s="1"/>
  <c r="H12" i="4"/>
  <c r="J12" i="4" s="1"/>
  <c r="D11" i="4"/>
  <c r="F11" i="4" s="1"/>
  <c r="D7" i="4"/>
  <c r="F7" i="4" s="1"/>
  <c r="D18" i="4"/>
  <c r="F18" i="4" s="1"/>
  <c r="D10" i="4"/>
  <c r="F10" i="4" s="1"/>
  <c r="D6" i="4"/>
  <c r="F6" i="4" s="1"/>
  <c r="D17" i="4"/>
  <c r="F17" i="4" s="1"/>
  <c r="H7" i="5"/>
  <c r="J7" i="5" s="1"/>
  <c r="D2" i="4"/>
  <c r="F2" i="4" s="1"/>
  <c r="H19" i="4"/>
  <c r="J19" i="4" s="1"/>
  <c r="D16" i="4"/>
  <c r="F16" i="4" s="1"/>
  <c r="D15" i="4"/>
  <c r="F15" i="4" s="1"/>
  <c r="B64" i="1"/>
  <c r="C64" i="1" s="1"/>
</calcChain>
</file>

<file path=xl/sharedStrings.xml><?xml version="1.0" encoding="utf-8"?>
<sst xmlns="http://schemas.openxmlformats.org/spreadsheetml/2006/main" count="216" uniqueCount="129">
  <si>
    <t xml:space="preserve">Other funding source being used </t>
  </si>
  <si>
    <t xml:space="preserve">Title VI grant being used </t>
  </si>
  <si>
    <t xml:space="preserve">Rent for senior center </t>
  </si>
  <si>
    <t xml:space="preserve">Utilities for senior center </t>
  </si>
  <si>
    <t xml:space="preserve">Revolving Expenses </t>
  </si>
  <si>
    <t xml:space="preserve">Cost of food </t>
  </si>
  <si>
    <t xml:space="preserve">Cost of milage for meal delivery </t>
  </si>
  <si>
    <t xml:space="preserve">Anticipated Monthly Amount </t>
  </si>
  <si>
    <t xml:space="preserve">Cost of Services </t>
  </si>
  <si>
    <t xml:space="preserve">Congregate Meals </t>
  </si>
  <si>
    <t xml:space="preserve">Home-Delivered Meals </t>
  </si>
  <si>
    <t xml:space="preserve">Nutrition Education </t>
  </si>
  <si>
    <t xml:space="preserve">Nutrition Counseling </t>
  </si>
  <si>
    <t xml:space="preserve">Other Nutrition Service </t>
  </si>
  <si>
    <t xml:space="preserve">Information and Assistance </t>
  </si>
  <si>
    <t xml:space="preserve">Part A/B Nutrition and Supportive Services </t>
  </si>
  <si>
    <t xml:space="preserve">Total Amount Needed Per Month </t>
  </si>
  <si>
    <t xml:space="preserve">Amount being used </t>
  </si>
  <si>
    <t xml:space="preserve">1-year total </t>
  </si>
  <si>
    <t xml:space="preserve">Outreach Activities </t>
  </si>
  <si>
    <t xml:space="preserve">Case Management </t>
  </si>
  <si>
    <t xml:space="preserve">Transportation </t>
  </si>
  <si>
    <t xml:space="preserve">Homemaker </t>
  </si>
  <si>
    <t xml:space="preserve">Visiting </t>
  </si>
  <si>
    <t xml:space="preserve">Telephoning </t>
  </si>
  <si>
    <t xml:space="preserve">Personal Care/Home Health Aid </t>
  </si>
  <si>
    <t xml:space="preserve">Chore </t>
  </si>
  <si>
    <t xml:space="preserve">Social Events </t>
  </si>
  <si>
    <t xml:space="preserve">Health Promotion and Wellness Fairs </t>
  </si>
  <si>
    <t xml:space="preserve">Visits to Persons in Nursing Facilities/Home or Residential Care Community </t>
  </si>
  <si>
    <t xml:space="preserve">Other Supportive Services </t>
  </si>
  <si>
    <t xml:space="preserve">Part A/B: Nutrition and Supportive Services </t>
  </si>
  <si>
    <t xml:space="preserve">Part C : Caregiver Services </t>
  </si>
  <si>
    <t xml:space="preserve">Counseling </t>
  </si>
  <si>
    <t xml:space="preserve">Support Groups </t>
  </si>
  <si>
    <t xml:space="preserve">Caregiver Training </t>
  </si>
  <si>
    <t xml:space="preserve">Respite </t>
  </si>
  <si>
    <t xml:space="preserve">Available Revenues </t>
  </si>
  <si>
    <t xml:space="preserve">Amount Remaining </t>
  </si>
  <si>
    <t xml:space="preserve">When Funding Expires </t>
  </si>
  <si>
    <t xml:space="preserve">What can the funding be spent on? </t>
  </si>
  <si>
    <t xml:space="preserve">"Regular" Title VI Grants </t>
  </si>
  <si>
    <t xml:space="preserve">FY20 Part A/B (20****OATA) </t>
  </si>
  <si>
    <t xml:space="preserve">FY20 Part C (20****OATC) </t>
  </si>
  <si>
    <t xml:space="preserve">FY20 Part NSIP (20****OANT) </t>
  </si>
  <si>
    <t xml:space="preserve">Domestically produced food </t>
  </si>
  <si>
    <t xml:space="preserve">COVID Supplemental Grants </t>
  </si>
  <si>
    <t>Any Part A/B or Part C expenses</t>
  </si>
  <si>
    <r>
      <t xml:space="preserve">Families First </t>
    </r>
    <r>
      <rPr>
        <sz val="8"/>
        <color theme="1"/>
        <rFont val="Calibri"/>
        <family val="2"/>
        <scheme val="minor"/>
      </rPr>
      <t> </t>
    </r>
    <r>
      <rPr>
        <sz val="12"/>
        <color theme="1"/>
        <rFont val="Calibri"/>
        <family val="2"/>
        <scheme val="minor"/>
      </rPr>
      <t xml:space="preserve">Coronavirus Response Act (FFCRA) (20****NAC2) </t>
    </r>
  </si>
  <si>
    <t xml:space="preserve">Coronavirus Aid, Relief, and Economic Security Act (CARES) (20****NAC3) </t>
  </si>
  <si>
    <t xml:space="preserve">Additional Expenses </t>
  </si>
  <si>
    <t xml:space="preserve">Consolidated Appropriations Act of 2021 (Supplement 5) (21****NAC5) </t>
  </si>
  <si>
    <t xml:space="preserve">American Rescue Plan Act (ARPA) Part A/B (21****NAC6) </t>
  </si>
  <si>
    <t xml:space="preserve">American Rescue Plan Act (ARPA) Part C (21****TCC6) </t>
  </si>
  <si>
    <t xml:space="preserve">Other Funding Sources </t>
  </si>
  <si>
    <t xml:space="preserve">Title III </t>
  </si>
  <si>
    <t xml:space="preserve">When Funding Expires (if known) </t>
  </si>
  <si>
    <t xml:space="preserve">Tribal Funds </t>
  </si>
  <si>
    <t xml:space="preserve">State Funds </t>
  </si>
  <si>
    <t xml:space="preserve">Donations </t>
  </si>
  <si>
    <t xml:space="preserve">Medicaid </t>
  </si>
  <si>
    <t xml:space="preserve">MIPPA </t>
  </si>
  <si>
    <t xml:space="preserve">Money follows the person </t>
  </si>
  <si>
    <t xml:space="preserve">Other federal grants </t>
  </si>
  <si>
    <t xml:space="preserve">Staffing Expenses </t>
  </si>
  <si>
    <t xml:space="preserve">Staff 1 </t>
  </si>
  <si>
    <t xml:space="preserve">Monthly Salary </t>
  </si>
  <si>
    <t xml:space="preserve">Yearly Salary </t>
  </si>
  <si>
    <t xml:space="preserve">Staff 2 </t>
  </si>
  <si>
    <t xml:space="preserve">Staff 3 </t>
  </si>
  <si>
    <t xml:space="preserve">Staff 4 </t>
  </si>
  <si>
    <t xml:space="preserve">Staff 5 </t>
  </si>
  <si>
    <t xml:space="preserve">Title VI Funding Source </t>
  </si>
  <si>
    <t xml:space="preserve">Amount from Title VI funding </t>
  </si>
  <si>
    <t>Position Title</t>
  </si>
  <si>
    <t xml:space="preserve">Total Revolving Expenses </t>
  </si>
  <si>
    <t xml:space="preserve">Total  Cost of Caregiver Services </t>
  </si>
  <si>
    <t xml:space="preserve">Total Cost of Nutrition and Supporitve Services </t>
  </si>
  <si>
    <t xml:space="preserve">Total Cost of Services </t>
  </si>
  <si>
    <t xml:space="preserve">Other Funding Total </t>
  </si>
  <si>
    <t xml:space="preserve">Total Revenue </t>
  </si>
  <si>
    <t xml:space="preserve">Staffing Total Yearly Salary </t>
  </si>
  <si>
    <t xml:space="preserve">Part C Caregiver Services </t>
  </si>
  <si>
    <t xml:space="preserve">Any Part A/B Service </t>
  </si>
  <si>
    <t xml:space="preserve">Any Caregiver Service </t>
  </si>
  <si>
    <t xml:space="preserve">Total Cost of Providing Services  (in 1-year) </t>
  </si>
  <si>
    <t xml:space="preserve">Total cost of providing services (in 3-years) </t>
  </si>
  <si>
    <t xml:space="preserve">Public Health Workforce </t>
  </si>
  <si>
    <t xml:space="preserve">Total Amount </t>
  </si>
  <si>
    <t xml:space="preserve">Hire an employee/employees to work on public health activities. </t>
  </si>
  <si>
    <t xml:space="preserve">Current Staffing </t>
  </si>
  <si>
    <t xml:space="preserve">Position Title </t>
  </si>
  <si>
    <t xml:space="preserve">Yearly Salary in 1-year </t>
  </si>
  <si>
    <t xml:space="preserve">Non-Title VI Funding Source </t>
  </si>
  <si>
    <t xml:space="preserve">Amount form other funding source </t>
  </si>
  <si>
    <t>Other funding source</t>
  </si>
  <si>
    <t xml:space="preserve">Amount from other funding source </t>
  </si>
  <si>
    <t xml:space="preserve">Staffing Plan in 1-Year </t>
  </si>
  <si>
    <t xml:space="preserve">Staff 6 </t>
  </si>
  <si>
    <t>Staff 7</t>
  </si>
  <si>
    <t xml:space="preserve">Staff 8 </t>
  </si>
  <si>
    <t xml:space="preserve">Staff 9 </t>
  </si>
  <si>
    <t xml:space="preserve">Staff 10 </t>
  </si>
  <si>
    <t xml:space="preserve">Total Salary in 1-year </t>
  </si>
  <si>
    <t xml:space="preserve">Public Health Workforce Funding </t>
  </si>
  <si>
    <t>Staff 2</t>
  </si>
  <si>
    <t xml:space="preserve">Position Description </t>
  </si>
  <si>
    <t xml:space="preserve">How long will you employ this position? </t>
  </si>
  <si>
    <t xml:space="preserve">Total salary for public health workforce </t>
  </si>
  <si>
    <t xml:space="preserve">Total Salary in 1-Year </t>
  </si>
  <si>
    <t xml:space="preserve">Number of Units of each Service Annually </t>
  </si>
  <si>
    <t xml:space="preserve">Cost Per Unit (Annually) </t>
  </si>
  <si>
    <t xml:space="preserve">Number of Units (Annually) </t>
  </si>
  <si>
    <t xml:space="preserve">Cost per Unit (Annually) </t>
  </si>
  <si>
    <t>Additional Units (in 1-year)</t>
  </si>
  <si>
    <t>Total Units (in 1-year)</t>
  </si>
  <si>
    <t>Cost Per Unit (in 1-year)</t>
  </si>
  <si>
    <t xml:space="preserve">Additional Units (in 3-years) </t>
  </si>
  <si>
    <t xml:space="preserve">Total Units (in 3-years) </t>
  </si>
  <si>
    <t xml:space="preserve">Cost per Unit  (in 3-years) </t>
  </si>
  <si>
    <t xml:space="preserve">Additional  Units n 1-Year </t>
  </si>
  <si>
    <t xml:space="preserve">Total  Units in 1-year </t>
  </si>
  <si>
    <t xml:space="preserve">Cost Per Unit (in 1-year) </t>
  </si>
  <si>
    <t xml:space="preserve">Current Number of Units (Annually) </t>
  </si>
  <si>
    <t xml:space="preserve">Current Number of Units (Units) </t>
  </si>
  <si>
    <t xml:space="preserve">Additional Units in 3-years </t>
  </si>
  <si>
    <t xml:space="preserve">Total Units in 3-years </t>
  </si>
  <si>
    <t xml:space="preserve">Cost per Unit (in 3-years) </t>
  </si>
  <si>
    <t>Public Health Workforce (22****TRPH)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</si>
</sst>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[$-409]mmmm\ d\,\ yyyy;@"/>
    <numFmt numFmtId="165" formatCode="&quot;$&quot;#,##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164" fontId="0" fillId="0" borderId="0" xfId="0" applyNumberFormat="1" applyAlignment="1">
      <alignment vertical="top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Fill="1" applyBorder="1" applyAlignment="1">
      <alignment vertical="top" wrapText="1"/>
    </xf>
    <xf numFmtId="165" fontId="0" fillId="0" borderId="0" xfId="0" applyNumberFormat="1" applyAlignment="1">
      <alignment vertical="top" wrapText="1"/>
    </xf>
    <xf numFmtId="42" fontId="0" fillId="0" borderId="0" xfId="0" applyNumberFormat="1" applyAlignment="1">
      <alignment wrapText="1"/>
    </xf>
    <xf numFmtId="42" fontId="0" fillId="0" borderId="0" xfId="0" applyNumberFormat="1"/>
    <xf numFmtId="0" fontId="1" fillId="0" borderId="0" xfId="0" applyFont="1" applyAlignment="1"/>
    <xf numFmtId="42" fontId="0" fillId="0" borderId="0" xfId="0" applyNumberFormat="1" applyAlignment="1" applyProtection="1">
      <alignment vertical="top" wrapText="1"/>
    </xf>
    <xf numFmtId="42" fontId="0" fillId="0" borderId="0" xfId="0" applyNumberFormat="1" applyAlignment="1" applyProtection="1">
      <alignment wrapText="1"/>
    </xf>
    <xf numFmtId="42" fontId="0" fillId="0" borderId="0" xfId="0" applyNumberFormat="1" applyProtection="1"/>
    <xf numFmtId="0" fontId="0" fillId="0" borderId="0" xfId="0" applyProtection="1"/>
    <xf numFmtId="3" fontId="0" fillId="0" borderId="0" xfId="0" applyNumberFormat="1" applyProtection="1"/>
    <xf numFmtId="0" fontId="0" fillId="0" borderId="0" xfId="0" applyNumberFormat="1" applyProtection="1"/>
    <xf numFmtId="3" fontId="0" fillId="0" borderId="0" xfId="0" applyNumberFormat="1" applyAlignment="1" applyProtection="1">
      <alignment horizontal="left" vertical="top" wrapText="1"/>
    </xf>
    <xf numFmtId="3" fontId="0" fillId="0" borderId="0" xfId="0" applyNumberFormat="1" applyAlignment="1" applyProtection="1">
      <alignment vertical="top" wrapText="1"/>
    </xf>
    <xf numFmtId="42" fontId="0" fillId="0" borderId="0" xfId="0" applyNumberFormat="1" applyAlignment="1" applyProtection="1">
      <alignment vertical="top" wrapText="1"/>
      <protection locked="0"/>
    </xf>
    <xf numFmtId="42" fontId="0" fillId="0" borderId="0" xfId="0" applyNumberFormat="1" applyFont="1" applyAlignment="1" applyProtection="1">
      <alignment vertical="top" wrapText="1"/>
      <protection locked="0"/>
    </xf>
    <xf numFmtId="164" fontId="0" fillId="0" borderId="0" xfId="0" applyNumberFormat="1" applyFont="1" applyAlignment="1" applyProtection="1">
      <alignment vertical="top" wrapText="1"/>
      <protection locked="0"/>
    </xf>
    <xf numFmtId="164" fontId="0" fillId="0" borderId="0" xfId="0" applyNumberFormat="1" applyAlignment="1" applyProtection="1">
      <alignment vertical="top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42" fontId="0" fillId="0" borderId="0" xfId="0" applyNumberFormat="1" applyAlignment="1" applyProtection="1">
      <alignment wrapText="1"/>
      <protection locked="0"/>
    </xf>
    <xf numFmtId="4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42" fontId="1" fillId="0" borderId="0" xfId="0" applyNumberFormat="1" applyFont="1" applyAlignment="1" applyProtection="1">
      <alignment vertical="top" wrapText="1"/>
      <protection locked="0"/>
    </xf>
    <xf numFmtId="42" fontId="1" fillId="0" borderId="0" xfId="0" applyNumberFormat="1" applyFont="1" applyProtection="1">
      <protection locked="0"/>
    </xf>
    <xf numFmtId="3" fontId="0" fillId="0" borderId="0" xfId="0" applyNumberFormat="1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4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9501-7304-FA4A-A8D3-DB70ACD78EA5}">
  <dimension ref="A1:I84"/>
  <sheetViews>
    <sheetView tabSelected="1" zoomScale="130" zoomScaleNormal="130" workbookViewId="0">
      <selection sqref="A1:G1"/>
    </sheetView>
  </sheetViews>
  <sheetFormatPr defaultColWidth="11" defaultRowHeight="15.6" x14ac:dyDescent="0.6"/>
  <cols>
    <col min="1" max="1" width="28.59765625" customWidth="1"/>
    <col min="2" max="2" width="14.5" customWidth="1"/>
    <col min="3" max="3" width="18.34765625" customWidth="1"/>
    <col min="4" max="4" width="16.59765625" customWidth="1"/>
    <col min="5" max="5" width="16.84765625" customWidth="1"/>
    <col min="6" max="6" width="14.09765625" customWidth="1"/>
    <col min="7" max="7" width="12.59765625" customWidth="1"/>
  </cols>
  <sheetData>
    <row r="1" spans="1:7" x14ac:dyDescent="0.6">
      <c r="A1" s="48" t="s">
        <v>37</v>
      </c>
      <c r="B1" s="48"/>
      <c r="C1" s="48"/>
      <c r="D1" s="48"/>
      <c r="E1" s="48"/>
      <c r="F1" s="48"/>
      <c r="G1" s="48"/>
    </row>
    <row r="2" spans="1:7" ht="46.8" x14ac:dyDescent="0.6">
      <c r="A2" s="7"/>
      <c r="B2" s="7" t="s">
        <v>38</v>
      </c>
      <c r="C2" s="7" t="s">
        <v>39</v>
      </c>
      <c r="D2" s="7" t="s">
        <v>40</v>
      </c>
      <c r="E2" s="3"/>
    </row>
    <row r="3" spans="1:7" x14ac:dyDescent="0.6">
      <c r="A3" s="49" t="s">
        <v>41</v>
      </c>
      <c r="B3" s="49"/>
      <c r="C3" s="49"/>
      <c r="D3" s="49"/>
      <c r="E3" s="49"/>
      <c r="F3" s="49"/>
      <c r="G3" s="49"/>
    </row>
    <row r="4" spans="1:7" ht="31.2" x14ac:dyDescent="0.6">
      <c r="A4" s="3" t="s">
        <v>42</v>
      </c>
      <c r="B4" s="33"/>
      <c r="C4" s="12">
        <v>45016</v>
      </c>
      <c r="D4" s="3" t="s">
        <v>47</v>
      </c>
      <c r="E4" s="3"/>
    </row>
    <row r="5" spans="1:7" ht="31.2" x14ac:dyDescent="0.6">
      <c r="A5" s="3" t="s">
        <v>43</v>
      </c>
      <c r="B5" s="33"/>
      <c r="C5" s="12">
        <v>45016</v>
      </c>
      <c r="D5" s="3" t="s">
        <v>47</v>
      </c>
      <c r="E5" s="3"/>
    </row>
    <row r="6" spans="1:7" ht="31.2" x14ac:dyDescent="0.6">
      <c r="A6" s="3" t="s">
        <v>44</v>
      </c>
      <c r="B6" s="33"/>
      <c r="C6" s="12">
        <v>45016</v>
      </c>
      <c r="D6" s="3" t="s">
        <v>45</v>
      </c>
      <c r="E6" s="3"/>
    </row>
    <row r="7" spans="1:7" x14ac:dyDescent="0.6">
      <c r="A7" s="3"/>
      <c r="B7" s="21"/>
      <c r="C7" s="12"/>
      <c r="D7" s="3"/>
      <c r="E7" s="3"/>
    </row>
    <row r="8" spans="1:7" x14ac:dyDescent="0.6">
      <c r="A8" s="49" t="s">
        <v>46</v>
      </c>
      <c r="B8" s="49"/>
      <c r="C8" s="49"/>
      <c r="D8" s="49"/>
      <c r="E8" s="49"/>
      <c r="F8" s="49"/>
      <c r="G8" s="49"/>
    </row>
    <row r="9" spans="1:7" ht="46.8" x14ac:dyDescent="0.6">
      <c r="A9" s="1" t="s">
        <v>48</v>
      </c>
      <c r="B9" s="33"/>
      <c r="C9" s="12">
        <v>44834</v>
      </c>
      <c r="D9" s="3" t="s">
        <v>47</v>
      </c>
      <c r="E9" s="3"/>
    </row>
    <row r="10" spans="1:7" ht="46.8" x14ac:dyDescent="0.6">
      <c r="A10" s="13" t="s">
        <v>49</v>
      </c>
      <c r="B10" s="33"/>
      <c r="C10" s="12">
        <v>44834</v>
      </c>
      <c r="D10" s="3" t="s">
        <v>47</v>
      </c>
      <c r="E10" s="3"/>
    </row>
    <row r="11" spans="1:7" ht="46.8" x14ac:dyDescent="0.6">
      <c r="A11" s="14" t="s">
        <v>51</v>
      </c>
      <c r="B11" s="33"/>
      <c r="C11" s="12">
        <v>44834</v>
      </c>
      <c r="D11" s="3" t="s">
        <v>47</v>
      </c>
      <c r="E11" s="3"/>
    </row>
    <row r="12" spans="1:7" ht="31.2" x14ac:dyDescent="0.6">
      <c r="A12" s="1" t="s">
        <v>52</v>
      </c>
      <c r="B12" s="33"/>
      <c r="C12" s="12">
        <v>45565</v>
      </c>
      <c r="D12" s="3" t="s">
        <v>47</v>
      </c>
      <c r="E12" s="3"/>
    </row>
    <row r="13" spans="1:7" ht="31.2" x14ac:dyDescent="0.6">
      <c r="A13" s="13" t="s">
        <v>53</v>
      </c>
      <c r="B13" s="33"/>
      <c r="C13" s="12">
        <v>45565</v>
      </c>
      <c r="D13" s="3" t="s">
        <v>47</v>
      </c>
      <c r="E13" s="3"/>
    </row>
    <row r="14" spans="1:7" x14ac:dyDescent="0.6">
      <c r="A14" s="13"/>
      <c r="B14" s="3"/>
      <c r="C14" s="12"/>
      <c r="D14" s="3"/>
      <c r="E14" s="3"/>
    </row>
    <row r="15" spans="1:7" x14ac:dyDescent="0.6">
      <c r="A15" s="51" t="s">
        <v>87</v>
      </c>
      <c r="B15" s="51"/>
      <c r="C15" s="51"/>
      <c r="D15" s="51"/>
      <c r="E15" s="51"/>
      <c r="F15" s="51"/>
      <c r="G15" s="51"/>
    </row>
    <row r="16" spans="1:7" ht="78" x14ac:dyDescent="0.6">
      <c r="A16" s="16" t="s">
        <v>128</v>
      </c>
      <c r="B16" s="33"/>
      <c r="C16" s="12">
        <v>45626</v>
      </c>
      <c r="D16" s="3" t="s">
        <v>89</v>
      </c>
      <c r="E16" s="3"/>
    </row>
    <row r="17" spans="1:7" x14ac:dyDescent="0.6">
      <c r="A17" s="15" t="s">
        <v>88</v>
      </c>
      <c r="B17" s="25">
        <f>SUM(B4:B6,B8:B13,B16)</f>
        <v>0</v>
      </c>
      <c r="C17" s="12"/>
      <c r="D17" s="3"/>
      <c r="E17" s="3"/>
    </row>
    <row r="18" spans="1:7" x14ac:dyDescent="0.6">
      <c r="A18" s="13"/>
      <c r="B18" s="3"/>
      <c r="C18" s="12"/>
      <c r="D18" s="3"/>
      <c r="E18" s="3"/>
    </row>
    <row r="19" spans="1:7" ht="46.8" x14ac:dyDescent="0.6">
      <c r="A19" s="3"/>
      <c r="B19" s="7" t="s">
        <v>38</v>
      </c>
      <c r="C19" s="17" t="s">
        <v>56</v>
      </c>
      <c r="D19" s="7" t="s">
        <v>40</v>
      </c>
      <c r="E19" s="3"/>
    </row>
    <row r="20" spans="1:7" ht="17.100000000000001" customHeight="1" x14ac:dyDescent="0.6">
      <c r="A20" s="49" t="s">
        <v>54</v>
      </c>
      <c r="B20" s="49"/>
      <c r="C20" s="49"/>
      <c r="D20" s="49"/>
      <c r="E20" s="49"/>
      <c r="F20" s="49"/>
      <c r="G20" s="49"/>
    </row>
    <row r="21" spans="1:7" x14ac:dyDescent="0.6">
      <c r="A21" s="3" t="s">
        <v>57</v>
      </c>
      <c r="B21" s="34"/>
      <c r="C21" s="35"/>
      <c r="D21" s="37"/>
      <c r="E21" s="3"/>
    </row>
    <row r="22" spans="1:7" x14ac:dyDescent="0.6">
      <c r="A22" s="3" t="s">
        <v>55</v>
      </c>
      <c r="B22" s="33"/>
      <c r="C22" s="36"/>
      <c r="D22" s="38"/>
      <c r="E22" s="3"/>
    </row>
    <row r="23" spans="1:7" x14ac:dyDescent="0.6">
      <c r="A23" s="3" t="s">
        <v>58</v>
      </c>
      <c r="B23" s="33"/>
      <c r="C23" s="36"/>
      <c r="D23" s="38"/>
      <c r="E23" s="3"/>
    </row>
    <row r="24" spans="1:7" x14ac:dyDescent="0.6">
      <c r="A24" s="3" t="s">
        <v>59</v>
      </c>
      <c r="B24" s="33"/>
      <c r="C24" s="36"/>
      <c r="D24" s="38"/>
      <c r="E24" s="3"/>
    </row>
    <row r="25" spans="1:7" x14ac:dyDescent="0.6">
      <c r="A25" s="3" t="s">
        <v>60</v>
      </c>
      <c r="B25" s="33"/>
      <c r="C25" s="36"/>
      <c r="D25" s="38"/>
      <c r="E25" s="3"/>
    </row>
    <row r="26" spans="1:7" x14ac:dyDescent="0.6">
      <c r="A26" s="3" t="s">
        <v>61</v>
      </c>
      <c r="B26" s="33"/>
      <c r="C26" s="36"/>
      <c r="D26" s="38"/>
      <c r="E26" s="3"/>
    </row>
    <row r="27" spans="1:7" x14ac:dyDescent="0.6">
      <c r="A27" s="3" t="s">
        <v>62</v>
      </c>
      <c r="B27" s="33"/>
      <c r="C27" s="36"/>
      <c r="D27" s="38"/>
      <c r="E27" s="3"/>
    </row>
    <row r="28" spans="1:7" x14ac:dyDescent="0.6">
      <c r="A28" s="3" t="s">
        <v>63</v>
      </c>
      <c r="B28" s="33"/>
      <c r="C28" s="36"/>
      <c r="D28" s="38"/>
      <c r="E28" s="3"/>
    </row>
    <row r="29" spans="1:7" x14ac:dyDescent="0.6">
      <c r="A29" s="7" t="s">
        <v>79</v>
      </c>
      <c r="B29" s="25">
        <f>SUM(B21:B28)</f>
        <v>0</v>
      </c>
      <c r="C29" s="12"/>
      <c r="D29" s="3"/>
      <c r="E29" s="3"/>
    </row>
    <row r="30" spans="1:7" x14ac:dyDescent="0.6">
      <c r="A30" s="7" t="s">
        <v>80</v>
      </c>
      <c r="B30" s="25">
        <f>SUM(B17,B29)</f>
        <v>0</v>
      </c>
      <c r="C30" s="12"/>
      <c r="D30" s="3"/>
      <c r="E30" s="3"/>
    </row>
    <row r="31" spans="1:7" x14ac:dyDescent="0.6">
      <c r="A31" s="3"/>
      <c r="B31" s="3"/>
      <c r="C31" s="12"/>
      <c r="D31" s="3"/>
      <c r="E31" s="3"/>
    </row>
    <row r="32" spans="1:7" x14ac:dyDescent="0.6">
      <c r="A32" s="48" t="s">
        <v>8</v>
      </c>
      <c r="B32" s="48"/>
      <c r="C32" s="48"/>
      <c r="D32" s="48"/>
      <c r="E32" s="48"/>
      <c r="F32" s="48"/>
      <c r="G32" s="48"/>
    </row>
    <row r="33" spans="1:7" ht="46.8" x14ac:dyDescent="0.6">
      <c r="A33" s="7"/>
      <c r="B33" s="7" t="s">
        <v>16</v>
      </c>
      <c r="C33" s="7" t="s">
        <v>18</v>
      </c>
      <c r="D33" s="7" t="s">
        <v>1</v>
      </c>
      <c r="E33" s="7" t="s">
        <v>17</v>
      </c>
      <c r="F33" s="7" t="s">
        <v>0</v>
      </c>
      <c r="G33" s="7" t="s">
        <v>94</v>
      </c>
    </row>
    <row r="34" spans="1:7" x14ac:dyDescent="0.6">
      <c r="A34" s="50" t="s">
        <v>31</v>
      </c>
      <c r="B34" s="50"/>
      <c r="C34" s="50"/>
      <c r="D34" s="50"/>
      <c r="E34" s="50"/>
      <c r="F34" s="50"/>
      <c r="G34" s="50"/>
    </row>
    <row r="35" spans="1:7" x14ac:dyDescent="0.6">
      <c r="A35" s="1" t="s">
        <v>9</v>
      </c>
      <c r="B35" s="39"/>
      <c r="C35" s="26">
        <f>PRODUCT(IF(B35,B35,0),12)</f>
        <v>0</v>
      </c>
      <c r="D35" s="1"/>
      <c r="E35" s="39"/>
      <c r="G35" s="40"/>
    </row>
    <row r="36" spans="1:7" x14ac:dyDescent="0.6">
      <c r="A36" s="1" t="s">
        <v>10</v>
      </c>
      <c r="B36" s="39"/>
      <c r="C36" s="26">
        <f t="shared" ref="C36:C54" si="0">PRODUCT(IF(B36,B36,0),12)</f>
        <v>0</v>
      </c>
      <c r="D36" s="1"/>
      <c r="E36" s="39"/>
      <c r="G36" s="40"/>
    </row>
    <row r="37" spans="1:7" x14ac:dyDescent="0.6">
      <c r="A37" s="1" t="s">
        <v>11</v>
      </c>
      <c r="B37" s="39"/>
      <c r="C37" s="26">
        <f t="shared" si="0"/>
        <v>0</v>
      </c>
      <c r="D37" s="1"/>
      <c r="E37" s="39"/>
      <c r="G37" s="40"/>
    </row>
    <row r="38" spans="1:7" x14ac:dyDescent="0.6">
      <c r="A38" s="1" t="s">
        <v>12</v>
      </c>
      <c r="B38" s="39"/>
      <c r="C38" s="26">
        <f t="shared" si="0"/>
        <v>0</v>
      </c>
      <c r="D38" s="1"/>
      <c r="E38" s="39"/>
      <c r="G38" s="40"/>
    </row>
    <row r="39" spans="1:7" x14ac:dyDescent="0.6">
      <c r="A39" s="1" t="s">
        <v>13</v>
      </c>
      <c r="B39" s="39"/>
      <c r="C39" s="26">
        <f t="shared" si="0"/>
        <v>0</v>
      </c>
      <c r="D39" s="1"/>
      <c r="E39" s="39"/>
      <c r="G39" s="40"/>
    </row>
    <row r="40" spans="1:7" x14ac:dyDescent="0.6">
      <c r="A40" s="1" t="s">
        <v>14</v>
      </c>
      <c r="B40" s="39"/>
      <c r="C40" s="26">
        <f t="shared" si="0"/>
        <v>0</v>
      </c>
      <c r="D40" s="1"/>
      <c r="E40" s="39"/>
      <c r="G40" s="40"/>
    </row>
    <row r="41" spans="1:7" x14ac:dyDescent="0.6">
      <c r="A41" s="1"/>
      <c r="B41" s="1"/>
      <c r="C41" s="22"/>
      <c r="D41" s="1"/>
      <c r="E41" s="1"/>
    </row>
    <row r="42" spans="1:7" x14ac:dyDescent="0.6">
      <c r="A42" s="1" t="s">
        <v>19</v>
      </c>
      <c r="B42" s="39"/>
      <c r="C42" s="26">
        <f t="shared" si="0"/>
        <v>0</v>
      </c>
      <c r="D42" s="1"/>
      <c r="E42" s="39"/>
      <c r="G42" s="40"/>
    </row>
    <row r="43" spans="1:7" x14ac:dyDescent="0.6">
      <c r="A43" s="1" t="s">
        <v>20</v>
      </c>
      <c r="B43" s="39"/>
      <c r="C43" s="26">
        <f t="shared" si="0"/>
        <v>0</v>
      </c>
      <c r="D43" s="1"/>
      <c r="E43" s="39"/>
      <c r="G43" s="40"/>
    </row>
    <row r="44" spans="1:7" x14ac:dyDescent="0.6">
      <c r="A44" s="1" t="s">
        <v>21</v>
      </c>
      <c r="B44" s="39"/>
      <c r="C44" s="26">
        <f t="shared" si="0"/>
        <v>0</v>
      </c>
      <c r="D44" s="1"/>
      <c r="E44" s="39"/>
      <c r="G44" s="40"/>
    </row>
    <row r="45" spans="1:7" x14ac:dyDescent="0.6">
      <c r="A45" s="1" t="s">
        <v>22</v>
      </c>
      <c r="B45" s="39"/>
      <c r="C45" s="26">
        <f t="shared" si="0"/>
        <v>0</v>
      </c>
      <c r="D45" s="1"/>
      <c r="E45" s="39"/>
      <c r="G45" s="40"/>
    </row>
    <row r="46" spans="1:7" x14ac:dyDescent="0.6">
      <c r="A46" s="1" t="s">
        <v>25</v>
      </c>
      <c r="B46" s="39"/>
      <c r="C46" s="26">
        <f t="shared" si="0"/>
        <v>0</v>
      </c>
      <c r="D46" s="1"/>
      <c r="E46" s="39"/>
      <c r="G46" s="40"/>
    </row>
    <row r="47" spans="1:7" x14ac:dyDescent="0.6">
      <c r="A47" s="1" t="s">
        <v>26</v>
      </c>
      <c r="B47" s="39"/>
      <c r="C47" s="26">
        <f t="shared" si="0"/>
        <v>0</v>
      </c>
      <c r="D47" s="1"/>
      <c r="E47" s="39"/>
      <c r="G47" s="40"/>
    </row>
    <row r="48" spans="1:7" x14ac:dyDescent="0.6">
      <c r="A48" s="1" t="s">
        <v>23</v>
      </c>
      <c r="B48" s="40"/>
      <c r="C48" s="26">
        <f t="shared" si="0"/>
        <v>0</v>
      </c>
      <c r="E48" s="40"/>
      <c r="G48" s="40"/>
    </row>
    <row r="49" spans="1:9" x14ac:dyDescent="0.6">
      <c r="A49" s="1" t="s">
        <v>24</v>
      </c>
      <c r="B49" s="40"/>
      <c r="C49" s="26">
        <f t="shared" si="0"/>
        <v>0</v>
      </c>
      <c r="E49" s="40"/>
      <c r="G49" s="40"/>
    </row>
    <row r="50" spans="1:9" x14ac:dyDescent="0.6">
      <c r="A50" s="1" t="s">
        <v>27</v>
      </c>
      <c r="B50" s="40"/>
      <c r="C50" s="26">
        <f t="shared" si="0"/>
        <v>0</v>
      </c>
      <c r="E50" s="40"/>
      <c r="G50" s="40"/>
    </row>
    <row r="51" spans="1:9" ht="31.2" x14ac:dyDescent="0.6">
      <c r="A51" s="1" t="s">
        <v>28</v>
      </c>
      <c r="B51" s="40"/>
      <c r="C51" s="26">
        <f t="shared" si="0"/>
        <v>0</v>
      </c>
      <c r="E51" s="40"/>
      <c r="G51" s="40"/>
    </row>
    <row r="52" spans="1:9" ht="46.8" x14ac:dyDescent="0.6">
      <c r="A52" s="9" t="s">
        <v>29</v>
      </c>
      <c r="B52" s="40"/>
      <c r="C52" s="26">
        <f t="shared" si="0"/>
        <v>0</v>
      </c>
      <c r="E52" s="40"/>
      <c r="G52" s="40"/>
    </row>
    <row r="53" spans="1:9" x14ac:dyDescent="0.6">
      <c r="A53" s="9" t="s">
        <v>30</v>
      </c>
      <c r="B53" s="40"/>
      <c r="C53" s="26">
        <f t="shared" si="0"/>
        <v>0</v>
      </c>
      <c r="E53" s="40"/>
      <c r="G53" s="40"/>
    </row>
    <row r="54" spans="1:9" ht="31.2" x14ac:dyDescent="0.6">
      <c r="A54" s="5" t="s">
        <v>77</v>
      </c>
      <c r="B54" s="27">
        <f>SUM(B35:B40,B42:B53)</f>
        <v>0</v>
      </c>
      <c r="C54" s="26">
        <f t="shared" si="0"/>
        <v>0</v>
      </c>
      <c r="D54" s="28"/>
      <c r="E54" s="27">
        <f>SUM(E35:E40,E42:E53)</f>
        <v>0</v>
      </c>
      <c r="F54" s="27"/>
      <c r="G54" s="27">
        <f t="shared" ref="G54" si="1">SUM(G35:G40,G42:G53)</f>
        <v>0</v>
      </c>
    </row>
    <row r="56" spans="1:9" x14ac:dyDescent="0.6">
      <c r="A56" s="47" t="s">
        <v>32</v>
      </c>
      <c r="B56" s="47"/>
      <c r="C56" s="47"/>
      <c r="D56" s="47"/>
      <c r="E56" s="47"/>
      <c r="F56" s="47"/>
      <c r="G56" s="47"/>
      <c r="H56" s="24"/>
      <c r="I56" s="24"/>
    </row>
    <row r="57" spans="1:9" x14ac:dyDescent="0.6">
      <c r="A57" s="10" t="s">
        <v>14</v>
      </c>
      <c r="B57" s="40"/>
      <c r="C57" s="27">
        <f>PRODUCT(IF(B57,B57,0),12)</f>
        <v>0</v>
      </c>
      <c r="E57" s="40"/>
      <c r="G57" s="40"/>
    </row>
    <row r="58" spans="1:9" x14ac:dyDescent="0.6">
      <c r="A58" s="10" t="s">
        <v>33</v>
      </c>
      <c r="B58" s="40"/>
      <c r="C58" s="27">
        <f t="shared" ref="C58:C63" si="2">PRODUCT(IF(B58,B58,0),12)</f>
        <v>0</v>
      </c>
      <c r="E58" s="40"/>
      <c r="G58" s="40"/>
    </row>
    <row r="59" spans="1:9" x14ac:dyDescent="0.6">
      <c r="A59" s="10" t="s">
        <v>34</v>
      </c>
      <c r="B59" s="40"/>
      <c r="C59" s="27">
        <f t="shared" si="2"/>
        <v>0</v>
      </c>
      <c r="E59" s="40"/>
      <c r="G59" s="40"/>
    </row>
    <row r="60" spans="1:9" x14ac:dyDescent="0.6">
      <c r="A60" s="10" t="s">
        <v>35</v>
      </c>
      <c r="B60" s="40"/>
      <c r="C60" s="27">
        <f t="shared" si="2"/>
        <v>0</v>
      </c>
      <c r="E60" s="40"/>
      <c r="G60" s="40"/>
    </row>
    <row r="61" spans="1:9" x14ac:dyDescent="0.6">
      <c r="A61" s="10" t="s">
        <v>36</v>
      </c>
      <c r="B61" s="40"/>
      <c r="C61" s="27">
        <f t="shared" si="2"/>
        <v>0</v>
      </c>
      <c r="E61" s="40"/>
      <c r="G61" s="40"/>
    </row>
    <row r="62" spans="1:9" x14ac:dyDescent="0.6">
      <c r="A62" s="10" t="s">
        <v>30</v>
      </c>
      <c r="B62" s="40"/>
      <c r="C62" s="27">
        <f t="shared" si="2"/>
        <v>0</v>
      </c>
      <c r="E62" s="40"/>
      <c r="G62" s="40"/>
    </row>
    <row r="63" spans="1:9" x14ac:dyDescent="0.6">
      <c r="A63" s="11" t="s">
        <v>76</v>
      </c>
      <c r="B63" s="27">
        <f>SUM(B57:B62)</f>
        <v>0</v>
      </c>
      <c r="C63" s="27">
        <f t="shared" si="2"/>
        <v>0</v>
      </c>
      <c r="E63" s="40"/>
      <c r="G63" s="40"/>
    </row>
    <row r="64" spans="1:9" x14ac:dyDescent="0.6">
      <c r="A64" s="11" t="s">
        <v>78</v>
      </c>
      <c r="B64" s="27">
        <f>SUM(B54,B63)</f>
        <v>0</v>
      </c>
      <c r="C64" s="27">
        <f>PRODUCT(IF(B64,B64,0),12)</f>
        <v>0</v>
      </c>
      <c r="E64" s="27">
        <f>SUM(E57:E63)</f>
        <v>0</v>
      </c>
      <c r="F64" s="23"/>
      <c r="G64" s="27">
        <f t="shared" ref="G64" si="3">SUM(G57:G63)</f>
        <v>0</v>
      </c>
    </row>
    <row r="67" spans="1:7" x14ac:dyDescent="0.6">
      <c r="A67" s="47" t="s">
        <v>50</v>
      </c>
      <c r="B67" s="47"/>
      <c r="C67" s="47"/>
      <c r="D67" s="47"/>
      <c r="E67" s="47"/>
      <c r="F67" s="47"/>
      <c r="G67" s="47"/>
    </row>
    <row r="68" spans="1:7" ht="46.8" x14ac:dyDescent="0.6">
      <c r="A68" s="6" t="s">
        <v>4</v>
      </c>
      <c r="B68" s="7" t="s">
        <v>7</v>
      </c>
      <c r="C68" s="7" t="s">
        <v>18</v>
      </c>
      <c r="D68" s="6"/>
      <c r="E68" s="6"/>
      <c r="F68" s="4"/>
    </row>
    <row r="69" spans="1:7" x14ac:dyDescent="0.6">
      <c r="A69" t="s">
        <v>2</v>
      </c>
      <c r="B69" s="40"/>
      <c r="C69" s="27">
        <f>PRODUCT(IF(B69,B69,0),12)</f>
        <v>0</v>
      </c>
    </row>
    <row r="70" spans="1:7" x14ac:dyDescent="0.6">
      <c r="A70" t="s">
        <v>3</v>
      </c>
      <c r="B70" s="40"/>
      <c r="C70" s="27">
        <f t="shared" ref="C70:C74" si="4">PRODUCT(IF(B70,B70,0),12)</f>
        <v>0</v>
      </c>
    </row>
    <row r="71" spans="1:7" x14ac:dyDescent="0.6">
      <c r="B71" s="23"/>
      <c r="C71" s="23"/>
    </row>
    <row r="72" spans="1:7" x14ac:dyDescent="0.6">
      <c r="A72" t="s">
        <v>5</v>
      </c>
      <c r="B72" s="40"/>
      <c r="C72" s="27">
        <f t="shared" si="4"/>
        <v>0</v>
      </c>
    </row>
    <row r="73" spans="1:7" x14ac:dyDescent="0.6">
      <c r="A73" t="s">
        <v>6</v>
      </c>
      <c r="B73" s="40"/>
      <c r="C73" s="27">
        <f t="shared" si="4"/>
        <v>0</v>
      </c>
    </row>
    <row r="74" spans="1:7" x14ac:dyDescent="0.6">
      <c r="A74" s="4" t="s">
        <v>75</v>
      </c>
      <c r="B74" s="27">
        <f>SUM(B69:B70,B72:B73)</f>
        <v>0</v>
      </c>
      <c r="C74" s="27">
        <f t="shared" si="4"/>
        <v>0</v>
      </c>
    </row>
    <row r="76" spans="1:7" x14ac:dyDescent="0.6">
      <c r="A76" s="4"/>
    </row>
    <row r="77" spans="1:7" ht="46.8" x14ac:dyDescent="0.6">
      <c r="A77" s="4" t="s">
        <v>64</v>
      </c>
      <c r="B77" s="4" t="s">
        <v>74</v>
      </c>
      <c r="C77" s="4" t="s">
        <v>66</v>
      </c>
      <c r="D77" s="4" t="s">
        <v>67</v>
      </c>
      <c r="E77" s="5" t="s">
        <v>72</v>
      </c>
      <c r="F77" s="5" t="s">
        <v>73</v>
      </c>
      <c r="G77" s="5" t="s">
        <v>93</v>
      </c>
    </row>
    <row r="78" spans="1:7" x14ac:dyDescent="0.6">
      <c r="A78" s="8" t="s">
        <v>65</v>
      </c>
      <c r="B78" s="41"/>
      <c r="C78" s="40"/>
      <c r="D78" s="27">
        <f>PRODUCT(IF(C78,C78,0),12)</f>
        <v>0</v>
      </c>
      <c r="F78" s="40"/>
    </row>
    <row r="79" spans="1:7" x14ac:dyDescent="0.6">
      <c r="A79" s="8" t="s">
        <v>68</v>
      </c>
      <c r="B79" s="41"/>
      <c r="C79" s="40"/>
      <c r="D79" s="27">
        <f t="shared" ref="D79:D84" si="5">PRODUCT(IF(C79,C79,0),12)</f>
        <v>0</v>
      </c>
      <c r="F79" s="40"/>
    </row>
    <row r="80" spans="1:7" x14ac:dyDescent="0.6">
      <c r="A80" s="18" t="s">
        <v>69</v>
      </c>
      <c r="B80" s="42"/>
      <c r="C80" s="43"/>
      <c r="D80" s="27">
        <f t="shared" si="5"/>
        <v>0</v>
      </c>
      <c r="E80" s="6"/>
      <c r="F80" s="44"/>
    </row>
    <row r="81" spans="1:6" x14ac:dyDescent="0.6">
      <c r="A81" s="8" t="s">
        <v>70</v>
      </c>
      <c r="B81" s="41"/>
      <c r="C81" s="40"/>
      <c r="D81" s="27">
        <f t="shared" si="5"/>
        <v>0</v>
      </c>
      <c r="F81" s="40"/>
    </row>
    <row r="82" spans="1:6" x14ac:dyDescent="0.6">
      <c r="A82" s="8" t="s">
        <v>71</v>
      </c>
      <c r="B82" s="41"/>
      <c r="C82" s="40"/>
      <c r="D82" s="27">
        <f t="shared" si="5"/>
        <v>0</v>
      </c>
      <c r="F82" s="40"/>
    </row>
    <row r="83" spans="1:6" x14ac:dyDescent="0.6">
      <c r="D83" s="23"/>
    </row>
    <row r="84" spans="1:6" x14ac:dyDescent="0.6">
      <c r="A84" s="4" t="s">
        <v>81</v>
      </c>
      <c r="C84" s="27">
        <f>SUM(C78:C82)</f>
        <v>0</v>
      </c>
      <c r="D84" s="27">
        <f t="shared" si="5"/>
        <v>0</v>
      </c>
      <c r="F84" s="27">
        <f>SUM(F78:F82)</f>
        <v>0</v>
      </c>
    </row>
  </sheetData>
  <sheetProtection algorithmName="SHA-512" hashValue="cvTJR2EFuOVA7n1q2+RrIE5XH170su0odCRMPgIfFD18adkEGB7HAwSVI/MpSnei61YadEL1lpdFd8d2eXyyVQ==" saltValue="vGf8feu0Q1wuKZCaHy4BhQ==" spinCount="100000" sheet="1" objects="1" scenarios="1"/>
  <mergeCells count="9">
    <mergeCell ref="A56:G56"/>
    <mergeCell ref="A67:G67"/>
    <mergeCell ref="A1:G1"/>
    <mergeCell ref="A3:G3"/>
    <mergeCell ref="A32:G32"/>
    <mergeCell ref="A34:G34"/>
    <mergeCell ref="A8:G8"/>
    <mergeCell ref="A15:G15"/>
    <mergeCell ref="A20:G20"/>
  </mergeCells>
  <dataValidations count="2">
    <dataValidation type="list" allowBlank="1" showInputMessage="1" showErrorMessage="1" sqref="D42:D53 D35:D40 D57:D62 E78:E82" xr:uid="{50E5BE1B-E473-45E6-98F3-A1D975496B95}">
      <formula1>$A$3:$A$16</formula1>
    </dataValidation>
    <dataValidation type="list" allowBlank="1" showInputMessage="1" showErrorMessage="1" sqref="F35:F40 F42:F53 F57:F62 G78:G82" xr:uid="{F95FB56D-70D3-4FED-8855-5D43CD2605A5}">
      <formula1>$A$21:$A$28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FA0F3-1055-1348-8FC2-4CD3A523FB65}">
  <dimension ref="A1:E34"/>
  <sheetViews>
    <sheetView zoomScale="141" zoomScaleNormal="141" workbookViewId="0">
      <selection sqref="A1:C1"/>
    </sheetView>
  </sheetViews>
  <sheetFormatPr defaultColWidth="11" defaultRowHeight="15.6" x14ac:dyDescent="0.6"/>
  <cols>
    <col min="1" max="1" width="31.5" bestFit="1" customWidth="1"/>
    <col min="2" max="2" width="18.59765625" customWidth="1"/>
    <col min="3" max="3" width="17" customWidth="1"/>
    <col min="4" max="4" width="13.84765625" customWidth="1"/>
    <col min="5" max="5" width="15" customWidth="1"/>
  </cols>
  <sheetData>
    <row r="1" spans="1:5" x14ac:dyDescent="0.6">
      <c r="A1" s="48" t="s">
        <v>15</v>
      </c>
      <c r="B1" s="48"/>
      <c r="C1" s="48"/>
      <c r="D1" s="24"/>
      <c r="E1" s="24"/>
    </row>
    <row r="2" spans="1:5" ht="31.2" x14ac:dyDescent="0.6">
      <c r="A2" s="3"/>
      <c r="B2" s="3" t="s">
        <v>110</v>
      </c>
      <c r="C2" s="3" t="s">
        <v>111</v>
      </c>
    </row>
    <row r="3" spans="1:5" x14ac:dyDescent="0.6">
      <c r="A3" t="s">
        <v>83</v>
      </c>
      <c r="B3" s="45"/>
      <c r="C3" s="26">
        <f>IFERROR('Current Budget'!C54/'Current Services'!B3,0)</f>
        <v>0</v>
      </c>
    </row>
    <row r="4" spans="1:5" x14ac:dyDescent="0.6">
      <c r="B4" s="1"/>
      <c r="C4" s="1"/>
    </row>
    <row r="5" spans="1:5" x14ac:dyDescent="0.6">
      <c r="A5" s="3" t="s">
        <v>9</v>
      </c>
      <c r="B5" s="46"/>
      <c r="C5" s="27">
        <f>IFERROR('Current Budget'!C35/'Current Services'!B5, 0)</f>
        <v>0</v>
      </c>
    </row>
    <row r="6" spans="1:5" x14ac:dyDescent="0.6">
      <c r="A6" s="3" t="s">
        <v>10</v>
      </c>
      <c r="B6" s="46"/>
      <c r="C6" s="27">
        <f>IFERROR('Current Budget'!C36/'Current Services'!B6, 0)</f>
        <v>0</v>
      </c>
    </row>
    <row r="7" spans="1:5" x14ac:dyDescent="0.6">
      <c r="A7" s="3" t="s">
        <v>11</v>
      </c>
      <c r="B7" s="46"/>
      <c r="C7" s="27">
        <f>IFERROR('Current Budget'!C37/'Current Services'!B7, 0)</f>
        <v>0</v>
      </c>
    </row>
    <row r="8" spans="1:5" x14ac:dyDescent="0.6">
      <c r="A8" s="3" t="s">
        <v>12</v>
      </c>
      <c r="B8" s="46"/>
      <c r="C8" s="27">
        <f>IFERROR('Current Budget'!C38/'Current Services'!B8, 0)</f>
        <v>0</v>
      </c>
    </row>
    <row r="9" spans="1:5" x14ac:dyDescent="0.6">
      <c r="A9" s="3" t="s">
        <v>13</v>
      </c>
      <c r="B9" s="46"/>
      <c r="C9" s="27">
        <f>IFERROR('Current Budget'!C39/'Current Services'!B9, 0)</f>
        <v>0</v>
      </c>
    </row>
    <row r="10" spans="1:5" ht="22" customHeight="1" x14ac:dyDescent="0.6">
      <c r="A10" s="3" t="s">
        <v>14</v>
      </c>
      <c r="B10" s="46"/>
      <c r="C10" s="27">
        <f>IFERROR('Current Budget'!C40/'Current Services'!B10, 0)</f>
        <v>0</v>
      </c>
    </row>
    <row r="11" spans="1:5" x14ac:dyDescent="0.6">
      <c r="A11" s="3"/>
    </row>
    <row r="12" spans="1:5" x14ac:dyDescent="0.6">
      <c r="A12" s="3" t="s">
        <v>19</v>
      </c>
      <c r="B12" s="46"/>
      <c r="C12" s="27">
        <f>IFERROR('Current Budget'!C42/'Current Services'!B12,0)</f>
        <v>0</v>
      </c>
    </row>
    <row r="13" spans="1:5" x14ac:dyDescent="0.6">
      <c r="A13" s="3" t="s">
        <v>20</v>
      </c>
      <c r="B13" s="46"/>
      <c r="C13" s="27">
        <f>IFERROR('Current Budget'!C43/'Current Services'!B13,0)</f>
        <v>0</v>
      </c>
    </row>
    <row r="14" spans="1:5" x14ac:dyDescent="0.6">
      <c r="A14" s="3" t="s">
        <v>21</v>
      </c>
      <c r="B14" s="46"/>
      <c r="C14" s="27">
        <f>IFERROR('Current Budget'!C44/'Current Services'!B14,0)</f>
        <v>0</v>
      </c>
    </row>
    <row r="15" spans="1:5" x14ac:dyDescent="0.6">
      <c r="A15" s="3" t="s">
        <v>22</v>
      </c>
      <c r="B15" s="46"/>
      <c r="C15" s="27">
        <f>IFERROR('Current Budget'!C45/'Current Services'!B15,0)</f>
        <v>0</v>
      </c>
    </row>
    <row r="16" spans="1:5" x14ac:dyDescent="0.6">
      <c r="A16" s="3" t="s">
        <v>25</v>
      </c>
      <c r="B16" s="46"/>
      <c r="C16" s="27">
        <f>IFERROR('Current Budget'!C46/'Current Services'!B16,0)</f>
        <v>0</v>
      </c>
    </row>
    <row r="17" spans="1:4" x14ac:dyDescent="0.6">
      <c r="A17" s="3" t="s">
        <v>26</v>
      </c>
      <c r="B17" s="46"/>
      <c r="C17" s="27">
        <f>IFERROR('Current Budget'!C47/'Current Services'!B17,0)</f>
        <v>0</v>
      </c>
    </row>
    <row r="18" spans="1:4" x14ac:dyDescent="0.6">
      <c r="A18" s="3" t="s">
        <v>23</v>
      </c>
      <c r="B18" s="46"/>
      <c r="C18" s="27">
        <f>IFERROR('Current Budget'!C48/'Current Services'!B18,0)</f>
        <v>0</v>
      </c>
    </row>
    <row r="19" spans="1:4" x14ac:dyDescent="0.6">
      <c r="A19" s="3" t="s">
        <v>24</v>
      </c>
      <c r="B19" s="46"/>
      <c r="C19" s="27">
        <f>IFERROR('Current Budget'!C49/'Current Services'!B19,0)</f>
        <v>0</v>
      </c>
    </row>
    <row r="20" spans="1:4" x14ac:dyDescent="0.6">
      <c r="A20" s="3" t="s">
        <v>27</v>
      </c>
      <c r="B20" s="46"/>
      <c r="C20" s="27">
        <f>IFERROR('Current Budget'!C50/'Current Services'!B20,0)</f>
        <v>0</v>
      </c>
    </row>
    <row r="21" spans="1:4" x14ac:dyDescent="0.6">
      <c r="A21" s="3" t="s">
        <v>28</v>
      </c>
      <c r="B21" s="46"/>
      <c r="C21" s="27">
        <f>IFERROR('Current Budget'!C51/'Current Services'!B21,0)</f>
        <v>0</v>
      </c>
    </row>
    <row r="22" spans="1:4" ht="46.8" x14ac:dyDescent="0.6">
      <c r="A22" s="16" t="s">
        <v>29</v>
      </c>
      <c r="B22" s="46"/>
      <c r="C22" s="27">
        <f>IFERROR('Current Budget'!C52/'Current Services'!B22,0)</f>
        <v>0</v>
      </c>
    </row>
    <row r="23" spans="1:4" x14ac:dyDescent="0.6">
      <c r="A23" s="16" t="s">
        <v>30</v>
      </c>
      <c r="B23" s="46"/>
      <c r="C23" s="27">
        <f>IFERROR('Current Budget'!C53/'Current Services'!B23,0)</f>
        <v>0</v>
      </c>
    </row>
    <row r="26" spans="1:4" x14ac:dyDescent="0.6">
      <c r="A26" s="48" t="s">
        <v>82</v>
      </c>
      <c r="B26" s="48"/>
      <c r="C26" s="48"/>
      <c r="D26" s="24"/>
    </row>
    <row r="27" spans="1:4" ht="31.2" x14ac:dyDescent="0.6">
      <c r="B27" s="1" t="s">
        <v>112</v>
      </c>
      <c r="C27" s="1" t="s">
        <v>113</v>
      </c>
    </row>
    <row r="28" spans="1:4" x14ac:dyDescent="0.6">
      <c r="A28" s="20" t="s">
        <v>84</v>
      </c>
      <c r="B28" s="46"/>
      <c r="C28" s="27">
        <f>IFERROR('Current Budget'!C57/'Current Services'!B28,0)</f>
        <v>0</v>
      </c>
    </row>
    <row r="29" spans="1:4" x14ac:dyDescent="0.6">
      <c r="A29" s="20" t="s">
        <v>14</v>
      </c>
      <c r="B29" s="46"/>
      <c r="C29" s="27">
        <f>IFERROR('Current Budget'!C58/'Current Services'!B29,0)</f>
        <v>0</v>
      </c>
    </row>
    <row r="30" spans="1:4" x14ac:dyDescent="0.6">
      <c r="A30" s="20" t="s">
        <v>33</v>
      </c>
      <c r="B30" s="46"/>
      <c r="C30" s="27">
        <f>IFERROR('Current Budget'!C59/'Current Services'!B30,0)</f>
        <v>0</v>
      </c>
    </row>
    <row r="31" spans="1:4" x14ac:dyDescent="0.6">
      <c r="A31" s="20" t="s">
        <v>34</v>
      </c>
      <c r="B31" s="46"/>
      <c r="C31" s="27">
        <f>IFERROR('Current Budget'!C60/'Current Services'!B31,0)</f>
        <v>0</v>
      </c>
    </row>
    <row r="32" spans="1:4" x14ac:dyDescent="0.6">
      <c r="A32" s="20" t="s">
        <v>35</v>
      </c>
      <c r="B32" s="46"/>
      <c r="C32" s="27">
        <f>IFERROR('Current Budget'!C61/'Current Services'!B32,0)</f>
        <v>0</v>
      </c>
    </row>
    <row r="33" spans="1:3" x14ac:dyDescent="0.6">
      <c r="A33" s="20" t="s">
        <v>36</v>
      </c>
      <c r="B33" s="46"/>
      <c r="C33" s="27">
        <f>IFERROR('Current Budget'!C62/'Current Services'!B33,0)</f>
        <v>0</v>
      </c>
    </row>
    <row r="34" spans="1:3" x14ac:dyDescent="0.6">
      <c r="A34" s="20" t="s">
        <v>30</v>
      </c>
      <c r="B34" s="46"/>
      <c r="C34" s="27">
        <f>IFERROR('Current Budget'!C63/'Current Services'!B34,0)</f>
        <v>0</v>
      </c>
    </row>
  </sheetData>
  <sheetProtection algorithmName="SHA-512" hashValue="GZfdCvNZE1FGv8RGqjJ6vYOX6L3UWoO0GrSEjOENOBF7br5TyBtaZ2MdBlLpIMKPCXazELFylvnJvxFRtJjXMA==" saltValue="Mch2TD4y4QCflZOWGv93fA==" spinCount="100000" sheet="1" objects="1" scenarios="1"/>
  <mergeCells count="2">
    <mergeCell ref="A1:C1"/>
    <mergeCell ref="A26:C26"/>
  </mergeCells>
  <dataValidations count="1">
    <dataValidation type="whole" operator="greaterThanOrEqual" allowBlank="1" showInputMessage="1" showErrorMessage="1" sqref="B12:B23 B5:B10 B3 B28:B34" xr:uid="{456CFD90-32B4-489B-BCB5-12F30131FF0D}">
      <formula1>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4E4C-203E-8248-985E-6F05DAE2ECFC}">
  <dimension ref="A1:J20"/>
  <sheetViews>
    <sheetView zoomScale="157" zoomScaleNormal="157" workbookViewId="0"/>
  </sheetViews>
  <sheetFormatPr defaultColWidth="11" defaultRowHeight="15.6" x14ac:dyDescent="0.6"/>
  <cols>
    <col min="1" max="1" width="17.84765625" customWidth="1"/>
    <col min="3" max="3" width="14.84765625" customWidth="1"/>
    <col min="4" max="4" width="13.84765625" customWidth="1"/>
    <col min="7" max="7" width="15" customWidth="1"/>
  </cols>
  <sheetData>
    <row r="1" spans="1:10" ht="68.099999999999994" customHeight="1" x14ac:dyDescent="0.6">
      <c r="B1" s="19" t="s">
        <v>123</v>
      </c>
      <c r="C1" s="3" t="s">
        <v>120</v>
      </c>
      <c r="D1" s="3" t="s">
        <v>121</v>
      </c>
      <c r="E1" s="3" t="s">
        <v>85</v>
      </c>
      <c r="F1" s="3" t="s">
        <v>122</v>
      </c>
      <c r="G1" s="3" t="s">
        <v>125</v>
      </c>
      <c r="H1" s="3" t="s">
        <v>126</v>
      </c>
      <c r="I1" s="3" t="s">
        <v>86</v>
      </c>
      <c r="J1" s="3" t="s">
        <v>127</v>
      </c>
    </row>
    <row r="2" spans="1:10" x14ac:dyDescent="0.6">
      <c r="A2" s="3" t="s">
        <v>9</v>
      </c>
      <c r="B2" s="29">
        <f>'Current Services'!B5</f>
        <v>0</v>
      </c>
      <c r="C2" s="46"/>
      <c r="D2" s="29">
        <f t="shared" ref="D2:D20" si="0">SUM(B2:C2)</f>
        <v>0</v>
      </c>
      <c r="E2" s="40"/>
      <c r="F2" s="27">
        <f t="shared" ref="F2:F20" si="1">IFERROR(E2/D2,0)</f>
        <v>0</v>
      </c>
      <c r="G2" s="41"/>
      <c r="H2" s="29">
        <f t="shared" ref="H2:H20" si="2">SUM(B2,G2)</f>
        <v>0</v>
      </c>
      <c r="I2" s="40"/>
      <c r="J2" s="27">
        <f t="shared" ref="J2:J20" si="3">IFERROR(I2/H2,0)</f>
        <v>0</v>
      </c>
    </row>
    <row r="3" spans="1:10" ht="31.2" x14ac:dyDescent="0.6">
      <c r="A3" s="3" t="s">
        <v>10</v>
      </c>
      <c r="B3" s="29">
        <f>'Current Services'!B6</f>
        <v>0</v>
      </c>
      <c r="C3" s="46"/>
      <c r="D3" s="29">
        <f t="shared" si="0"/>
        <v>0</v>
      </c>
      <c r="E3" s="40"/>
      <c r="F3" s="27">
        <f t="shared" si="1"/>
        <v>0</v>
      </c>
      <c r="G3" s="41"/>
      <c r="H3" s="29">
        <f t="shared" si="2"/>
        <v>0</v>
      </c>
      <c r="I3" s="40"/>
      <c r="J3" s="27">
        <f t="shared" si="3"/>
        <v>0</v>
      </c>
    </row>
    <row r="4" spans="1:10" x14ac:dyDescent="0.6">
      <c r="A4" s="3" t="s">
        <v>11</v>
      </c>
      <c r="B4" s="29">
        <f>'Current Services'!B7</f>
        <v>0</v>
      </c>
      <c r="C4" s="46"/>
      <c r="D4" s="29">
        <f t="shared" si="0"/>
        <v>0</v>
      </c>
      <c r="E4" s="40"/>
      <c r="F4" s="27">
        <f t="shared" si="1"/>
        <v>0</v>
      </c>
      <c r="G4" s="41"/>
      <c r="H4" s="29">
        <f t="shared" si="2"/>
        <v>0</v>
      </c>
      <c r="I4" s="40"/>
      <c r="J4" s="27">
        <f t="shared" si="3"/>
        <v>0</v>
      </c>
    </row>
    <row r="5" spans="1:10" x14ac:dyDescent="0.6">
      <c r="A5" s="3" t="s">
        <v>12</v>
      </c>
      <c r="B5" s="29">
        <f>'Current Services'!B8</f>
        <v>0</v>
      </c>
      <c r="C5" s="46"/>
      <c r="D5" s="29">
        <f t="shared" si="0"/>
        <v>0</v>
      </c>
      <c r="E5" s="40"/>
      <c r="F5" s="27">
        <f t="shared" si="1"/>
        <v>0</v>
      </c>
      <c r="G5" s="41"/>
      <c r="H5" s="29">
        <f t="shared" si="2"/>
        <v>0</v>
      </c>
      <c r="I5" s="40"/>
      <c r="J5" s="27">
        <f t="shared" si="3"/>
        <v>0</v>
      </c>
    </row>
    <row r="6" spans="1:10" ht="31.2" x14ac:dyDescent="0.6">
      <c r="A6" s="3" t="s">
        <v>13</v>
      </c>
      <c r="B6" s="29">
        <f>'Current Services'!B9</f>
        <v>0</v>
      </c>
      <c r="C6" s="46"/>
      <c r="D6" s="29">
        <f t="shared" si="0"/>
        <v>0</v>
      </c>
      <c r="E6" s="40"/>
      <c r="F6" s="27">
        <f t="shared" si="1"/>
        <v>0</v>
      </c>
      <c r="G6" s="41"/>
      <c r="H6" s="29">
        <f t="shared" si="2"/>
        <v>0</v>
      </c>
      <c r="I6" s="40"/>
      <c r="J6" s="27">
        <f t="shared" si="3"/>
        <v>0</v>
      </c>
    </row>
    <row r="7" spans="1:10" ht="31.2" x14ac:dyDescent="0.6">
      <c r="A7" s="3" t="s">
        <v>14</v>
      </c>
      <c r="B7" s="29">
        <f>'Current Services'!B10</f>
        <v>0</v>
      </c>
      <c r="C7" s="46"/>
      <c r="D7" s="29">
        <f t="shared" si="0"/>
        <v>0</v>
      </c>
      <c r="E7" s="40"/>
      <c r="F7" s="27">
        <f t="shared" si="1"/>
        <v>0</v>
      </c>
      <c r="G7" s="41"/>
      <c r="H7" s="29">
        <f t="shared" si="2"/>
        <v>0</v>
      </c>
      <c r="I7" s="40"/>
      <c r="J7" s="27">
        <f t="shared" si="3"/>
        <v>0</v>
      </c>
    </row>
    <row r="8" spans="1:10" x14ac:dyDescent="0.6">
      <c r="A8" s="3"/>
      <c r="B8" s="28"/>
      <c r="C8" s="41"/>
      <c r="D8" s="29"/>
      <c r="E8" s="41"/>
      <c r="F8" s="30"/>
      <c r="G8" s="41"/>
      <c r="H8" s="29"/>
      <c r="I8" s="41"/>
      <c r="J8" s="27"/>
    </row>
    <row r="9" spans="1:10" x14ac:dyDescent="0.6">
      <c r="A9" s="3" t="s">
        <v>19</v>
      </c>
      <c r="B9" s="29">
        <f>'Current Services'!B12</f>
        <v>0</v>
      </c>
      <c r="C9" s="46"/>
      <c r="D9" s="29">
        <f t="shared" si="0"/>
        <v>0</v>
      </c>
      <c r="E9" s="40"/>
      <c r="F9" s="27">
        <f t="shared" si="1"/>
        <v>0</v>
      </c>
      <c r="G9" s="41"/>
      <c r="H9" s="29">
        <f t="shared" si="2"/>
        <v>0</v>
      </c>
      <c r="I9" s="40"/>
      <c r="J9" s="27">
        <f t="shared" si="3"/>
        <v>0</v>
      </c>
    </row>
    <row r="10" spans="1:10" x14ac:dyDescent="0.6">
      <c r="A10" s="3" t="s">
        <v>20</v>
      </c>
      <c r="B10" s="29">
        <f>'Current Services'!B13</f>
        <v>0</v>
      </c>
      <c r="C10" s="46"/>
      <c r="D10" s="29">
        <f t="shared" si="0"/>
        <v>0</v>
      </c>
      <c r="E10" s="40"/>
      <c r="F10" s="27">
        <f t="shared" si="1"/>
        <v>0</v>
      </c>
      <c r="G10" s="41"/>
      <c r="H10" s="29">
        <f t="shared" si="2"/>
        <v>0</v>
      </c>
      <c r="I10" s="40"/>
      <c r="J10" s="27">
        <f t="shared" si="3"/>
        <v>0</v>
      </c>
    </row>
    <row r="11" spans="1:10" x14ac:dyDescent="0.6">
      <c r="A11" s="3" t="s">
        <v>21</v>
      </c>
      <c r="B11" s="29">
        <f>'Current Services'!B14</f>
        <v>0</v>
      </c>
      <c r="C11" s="46"/>
      <c r="D11" s="29">
        <f t="shared" si="0"/>
        <v>0</v>
      </c>
      <c r="E11" s="40"/>
      <c r="F11" s="27">
        <f t="shared" si="1"/>
        <v>0</v>
      </c>
      <c r="G11" s="41"/>
      <c r="H11" s="29">
        <f t="shared" si="2"/>
        <v>0</v>
      </c>
      <c r="I11" s="40"/>
      <c r="J11" s="27">
        <f t="shared" si="3"/>
        <v>0</v>
      </c>
    </row>
    <row r="12" spans="1:10" x14ac:dyDescent="0.6">
      <c r="A12" s="3" t="s">
        <v>22</v>
      </c>
      <c r="B12" s="29">
        <f>'Current Services'!B15</f>
        <v>0</v>
      </c>
      <c r="C12" s="46"/>
      <c r="D12" s="29">
        <f t="shared" si="0"/>
        <v>0</v>
      </c>
      <c r="E12" s="40"/>
      <c r="F12" s="27">
        <f t="shared" si="1"/>
        <v>0</v>
      </c>
      <c r="G12" s="41"/>
      <c r="H12" s="29">
        <f t="shared" si="2"/>
        <v>0</v>
      </c>
      <c r="I12" s="40"/>
      <c r="J12" s="27">
        <f t="shared" si="3"/>
        <v>0</v>
      </c>
    </row>
    <row r="13" spans="1:10" ht="31.2" x14ac:dyDescent="0.6">
      <c r="A13" s="3" t="s">
        <v>25</v>
      </c>
      <c r="B13" s="29">
        <f>'Current Services'!B16</f>
        <v>0</v>
      </c>
      <c r="C13" s="46"/>
      <c r="D13" s="29">
        <f t="shared" si="0"/>
        <v>0</v>
      </c>
      <c r="E13" s="40"/>
      <c r="F13" s="27">
        <f t="shared" si="1"/>
        <v>0</v>
      </c>
      <c r="G13" s="41"/>
      <c r="H13" s="29">
        <f t="shared" si="2"/>
        <v>0</v>
      </c>
      <c r="I13" s="40"/>
      <c r="J13" s="27">
        <f t="shared" si="3"/>
        <v>0</v>
      </c>
    </row>
    <row r="14" spans="1:10" x14ac:dyDescent="0.6">
      <c r="A14" s="3" t="s">
        <v>26</v>
      </c>
      <c r="B14" s="29">
        <f>'Current Services'!B17</f>
        <v>0</v>
      </c>
      <c r="C14" s="46"/>
      <c r="D14" s="29">
        <f t="shared" si="0"/>
        <v>0</v>
      </c>
      <c r="E14" s="40"/>
      <c r="F14" s="27">
        <f t="shared" si="1"/>
        <v>0</v>
      </c>
      <c r="G14" s="41"/>
      <c r="H14" s="29">
        <f t="shared" si="2"/>
        <v>0</v>
      </c>
      <c r="I14" s="40"/>
      <c r="J14" s="27">
        <f t="shared" si="3"/>
        <v>0</v>
      </c>
    </row>
    <row r="15" spans="1:10" x14ac:dyDescent="0.6">
      <c r="A15" s="3" t="s">
        <v>23</v>
      </c>
      <c r="B15" s="29">
        <f>'Current Services'!B18</f>
        <v>0</v>
      </c>
      <c r="C15" s="46"/>
      <c r="D15" s="29">
        <f t="shared" si="0"/>
        <v>0</v>
      </c>
      <c r="E15" s="40"/>
      <c r="F15" s="27">
        <f t="shared" si="1"/>
        <v>0</v>
      </c>
      <c r="G15" s="41"/>
      <c r="H15" s="29">
        <f t="shared" si="2"/>
        <v>0</v>
      </c>
      <c r="I15" s="40"/>
      <c r="J15" s="27">
        <f t="shared" si="3"/>
        <v>0</v>
      </c>
    </row>
    <row r="16" spans="1:10" x14ac:dyDescent="0.6">
      <c r="A16" s="3" t="s">
        <v>24</v>
      </c>
      <c r="B16" s="29">
        <f>'Current Services'!B19</f>
        <v>0</v>
      </c>
      <c r="C16" s="46"/>
      <c r="D16" s="29">
        <f t="shared" si="0"/>
        <v>0</v>
      </c>
      <c r="E16" s="40"/>
      <c r="F16" s="27">
        <f t="shared" si="1"/>
        <v>0</v>
      </c>
      <c r="G16" s="41"/>
      <c r="H16" s="29">
        <f t="shared" si="2"/>
        <v>0</v>
      </c>
      <c r="I16" s="40"/>
      <c r="J16" s="27">
        <f t="shared" si="3"/>
        <v>0</v>
      </c>
    </row>
    <row r="17" spans="1:10" x14ac:dyDescent="0.6">
      <c r="A17" s="3" t="s">
        <v>27</v>
      </c>
      <c r="B17" s="29">
        <f>'Current Services'!B20</f>
        <v>0</v>
      </c>
      <c r="C17" s="46"/>
      <c r="D17" s="29">
        <f t="shared" si="0"/>
        <v>0</v>
      </c>
      <c r="E17" s="40"/>
      <c r="F17" s="27">
        <f t="shared" si="1"/>
        <v>0</v>
      </c>
      <c r="G17" s="41"/>
      <c r="H17" s="29">
        <f t="shared" si="2"/>
        <v>0</v>
      </c>
      <c r="I17" s="40"/>
      <c r="J17" s="27">
        <f t="shared" si="3"/>
        <v>0</v>
      </c>
    </row>
    <row r="18" spans="1:10" ht="31.2" x14ac:dyDescent="0.6">
      <c r="A18" s="3" t="s">
        <v>28</v>
      </c>
      <c r="B18" s="29">
        <f>'Current Services'!B21</f>
        <v>0</v>
      </c>
      <c r="C18" s="46"/>
      <c r="D18" s="29">
        <f t="shared" si="0"/>
        <v>0</v>
      </c>
      <c r="E18" s="40"/>
      <c r="F18" s="27">
        <f t="shared" si="1"/>
        <v>0</v>
      </c>
      <c r="G18" s="41"/>
      <c r="H18" s="29">
        <f t="shared" si="2"/>
        <v>0</v>
      </c>
      <c r="I18" s="40"/>
      <c r="J18" s="27">
        <f t="shared" si="3"/>
        <v>0</v>
      </c>
    </row>
    <row r="19" spans="1:10" ht="78" x14ac:dyDescent="0.6">
      <c r="A19" s="16" t="s">
        <v>29</v>
      </c>
      <c r="B19" s="29">
        <f>'Current Services'!B22</f>
        <v>0</v>
      </c>
      <c r="C19" s="46"/>
      <c r="D19" s="29">
        <f t="shared" si="0"/>
        <v>0</v>
      </c>
      <c r="E19" s="40"/>
      <c r="F19" s="27">
        <f t="shared" si="1"/>
        <v>0</v>
      </c>
      <c r="G19" s="41"/>
      <c r="H19" s="29">
        <f t="shared" si="2"/>
        <v>0</v>
      </c>
      <c r="I19" s="40"/>
      <c r="J19" s="27">
        <f t="shared" si="3"/>
        <v>0</v>
      </c>
    </row>
    <row r="20" spans="1:10" ht="31.2" x14ac:dyDescent="0.6">
      <c r="A20" s="16" t="s">
        <v>30</v>
      </c>
      <c r="B20" s="29">
        <f>'Current Services'!B23</f>
        <v>0</v>
      </c>
      <c r="C20" s="46"/>
      <c r="D20" s="29">
        <f t="shared" si="0"/>
        <v>0</v>
      </c>
      <c r="E20" s="40"/>
      <c r="F20" s="27">
        <f t="shared" si="1"/>
        <v>0</v>
      </c>
      <c r="G20" s="41"/>
      <c r="H20" s="29">
        <f t="shared" si="2"/>
        <v>0</v>
      </c>
      <c r="I20" s="40"/>
      <c r="J20" s="27">
        <f t="shared" si="3"/>
        <v>0</v>
      </c>
    </row>
  </sheetData>
  <sheetProtection algorithmName="SHA-512" hashValue="uytO0bZdjLNotPnYABhPwmed1vIEBp6YkqFSdWGh2/2sqBG/Z/IO3XhfxFZaYl5hvL44qkqHQn4PCl26vUbUBw==" saltValue="YN0+xuU6ISXTtslea24z5A==" spinCount="100000" sheet="1" objects="1" scenarios="1"/>
  <dataValidations count="1">
    <dataValidation type="whole" operator="greaterThanOrEqual" allowBlank="1" showInputMessage="1" showErrorMessage="1" sqref="D8 B9:D20 G9:G20 H2:H20 G2:G7 B2:D7" xr:uid="{72A354C8-85BE-483B-95CD-6D05A2486A01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B9D2-A2B2-C943-AEF7-8829BB75F421}">
  <dimension ref="A1:J7"/>
  <sheetViews>
    <sheetView zoomScale="169" zoomScaleNormal="169" workbookViewId="0"/>
  </sheetViews>
  <sheetFormatPr defaultColWidth="11" defaultRowHeight="15.6" x14ac:dyDescent="0.6"/>
  <cols>
    <col min="1" max="1" width="19.09765625" customWidth="1"/>
  </cols>
  <sheetData>
    <row r="1" spans="1:10" ht="62.4" x14ac:dyDescent="0.6">
      <c r="B1" s="19" t="s">
        <v>124</v>
      </c>
      <c r="C1" s="3" t="s">
        <v>114</v>
      </c>
      <c r="D1" s="3" t="s">
        <v>115</v>
      </c>
      <c r="E1" s="3" t="s">
        <v>85</v>
      </c>
      <c r="F1" s="3" t="s">
        <v>116</v>
      </c>
      <c r="G1" s="3" t="s">
        <v>117</v>
      </c>
      <c r="H1" s="3" t="s">
        <v>118</v>
      </c>
      <c r="I1" s="3" t="s">
        <v>86</v>
      </c>
      <c r="J1" s="3" t="s">
        <v>119</v>
      </c>
    </row>
    <row r="2" spans="1:10" ht="31.2" x14ac:dyDescent="0.6">
      <c r="A2" s="10" t="s">
        <v>14</v>
      </c>
      <c r="B2" s="31">
        <f>'Current Services'!B29</f>
        <v>0</v>
      </c>
      <c r="C2" s="46"/>
      <c r="D2" s="32">
        <f t="shared" ref="D2:D7" si="0">SUM(B2:C2)</f>
        <v>0</v>
      </c>
      <c r="E2" s="40"/>
      <c r="F2" s="25">
        <f t="shared" ref="F2:F7" si="1">IFERROR(E2/D2,0)</f>
        <v>0</v>
      </c>
      <c r="G2" s="46"/>
      <c r="H2" s="32">
        <f t="shared" ref="H2:H7" si="2">SUM(B2,G2)</f>
        <v>0</v>
      </c>
      <c r="I2" s="40"/>
      <c r="J2" s="25">
        <f t="shared" ref="J2:J7" si="3">IFERROR(I2/H2,0)</f>
        <v>0</v>
      </c>
    </row>
    <row r="3" spans="1:10" x14ac:dyDescent="0.6">
      <c r="A3" s="10" t="s">
        <v>33</v>
      </c>
      <c r="B3" s="31">
        <f>'Current Services'!B30</f>
        <v>0</v>
      </c>
      <c r="C3" s="46"/>
      <c r="D3" s="32">
        <f t="shared" si="0"/>
        <v>0</v>
      </c>
      <c r="E3" s="40"/>
      <c r="F3" s="25">
        <f t="shared" si="1"/>
        <v>0</v>
      </c>
      <c r="G3" s="46"/>
      <c r="H3" s="32">
        <f t="shared" si="2"/>
        <v>0</v>
      </c>
      <c r="I3" s="40"/>
      <c r="J3" s="25">
        <f t="shared" si="3"/>
        <v>0</v>
      </c>
    </row>
    <row r="4" spans="1:10" x14ac:dyDescent="0.6">
      <c r="A4" s="10" t="s">
        <v>34</v>
      </c>
      <c r="B4" s="31">
        <f>'Current Services'!B31</f>
        <v>0</v>
      </c>
      <c r="C4" s="46"/>
      <c r="D4" s="32">
        <f t="shared" si="0"/>
        <v>0</v>
      </c>
      <c r="E4" s="40"/>
      <c r="F4" s="25">
        <f t="shared" si="1"/>
        <v>0</v>
      </c>
      <c r="G4" s="46"/>
      <c r="H4" s="32">
        <f t="shared" si="2"/>
        <v>0</v>
      </c>
      <c r="I4" s="40"/>
      <c r="J4" s="25">
        <f t="shared" si="3"/>
        <v>0</v>
      </c>
    </row>
    <row r="5" spans="1:10" x14ac:dyDescent="0.6">
      <c r="A5" s="10" t="s">
        <v>35</v>
      </c>
      <c r="B5" s="31">
        <f>'Current Services'!B32</f>
        <v>0</v>
      </c>
      <c r="C5" s="46"/>
      <c r="D5" s="32">
        <f t="shared" si="0"/>
        <v>0</v>
      </c>
      <c r="E5" s="40"/>
      <c r="F5" s="25">
        <f t="shared" si="1"/>
        <v>0</v>
      </c>
      <c r="G5" s="46"/>
      <c r="H5" s="32">
        <f t="shared" si="2"/>
        <v>0</v>
      </c>
      <c r="I5" s="40"/>
      <c r="J5" s="25">
        <f t="shared" si="3"/>
        <v>0</v>
      </c>
    </row>
    <row r="6" spans="1:10" x14ac:dyDescent="0.6">
      <c r="A6" s="10" t="s">
        <v>36</v>
      </c>
      <c r="B6" s="31">
        <f>'Current Services'!B33</f>
        <v>0</v>
      </c>
      <c r="C6" s="46"/>
      <c r="D6" s="32">
        <f t="shared" si="0"/>
        <v>0</v>
      </c>
      <c r="E6" s="40"/>
      <c r="F6" s="25">
        <f t="shared" si="1"/>
        <v>0</v>
      </c>
      <c r="G6" s="46"/>
      <c r="H6" s="32">
        <f t="shared" si="2"/>
        <v>0</v>
      </c>
      <c r="I6" s="40"/>
      <c r="J6" s="25">
        <f t="shared" si="3"/>
        <v>0</v>
      </c>
    </row>
    <row r="7" spans="1:10" ht="31.2" x14ac:dyDescent="0.6">
      <c r="A7" s="10" t="s">
        <v>30</v>
      </c>
      <c r="B7" s="31">
        <f>'Current Services'!B34</f>
        <v>0</v>
      </c>
      <c r="C7" s="46"/>
      <c r="D7" s="32">
        <f t="shared" si="0"/>
        <v>0</v>
      </c>
      <c r="E7" s="40"/>
      <c r="F7" s="25">
        <f t="shared" si="1"/>
        <v>0</v>
      </c>
      <c r="G7" s="46"/>
      <c r="H7" s="32">
        <f t="shared" si="2"/>
        <v>0</v>
      </c>
      <c r="I7" s="40"/>
      <c r="J7" s="25">
        <f t="shared" si="3"/>
        <v>0</v>
      </c>
    </row>
  </sheetData>
  <sheetProtection algorithmName="SHA-512" hashValue="YTynF9iJX88Qb09dDqetXQwNBNRsLSIWbKIF1XmiPVJQ76lhG2qmXp+w3e2EPQ0ZKpP8Qcue2fbuPZ7npTnmzQ==" saltValue="5uu0ytLXjKskkOIcMhughQ==" spinCount="100000" sheet="1" objects="1" scenarios="1"/>
  <dataValidations count="1">
    <dataValidation type="whole" operator="greaterThanOrEqual" allowBlank="1" showInputMessage="1" showErrorMessage="1" sqref="B2:D7 G2:H7" xr:uid="{D3170602-99BE-4327-8AC1-3A474318F8E5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D0AD-02A1-704F-9C4C-7B9274317FA7}">
  <dimension ref="A1:H34"/>
  <sheetViews>
    <sheetView zoomScale="142" zoomScaleNormal="142" workbookViewId="0">
      <selection activeCell="E3" sqref="E3"/>
    </sheetView>
  </sheetViews>
  <sheetFormatPr defaultColWidth="11" defaultRowHeight="15.6" x14ac:dyDescent="0.6"/>
  <cols>
    <col min="1" max="1" width="32.5" customWidth="1"/>
    <col min="2" max="2" width="16.34765625" customWidth="1"/>
    <col min="3" max="3" width="13" customWidth="1"/>
    <col min="4" max="4" width="14" customWidth="1"/>
  </cols>
  <sheetData>
    <row r="1" spans="1:8" x14ac:dyDescent="0.6">
      <c r="A1" s="48" t="s">
        <v>90</v>
      </c>
      <c r="B1" s="48"/>
      <c r="C1" s="48"/>
      <c r="D1" s="48"/>
      <c r="E1" s="48"/>
      <c r="F1" s="48"/>
      <c r="G1" s="48"/>
      <c r="H1" s="48"/>
    </row>
    <row r="2" spans="1:8" ht="62.4" x14ac:dyDescent="0.6">
      <c r="A2" s="4" t="s">
        <v>64</v>
      </c>
      <c r="B2" s="4" t="s">
        <v>74</v>
      </c>
      <c r="C2" s="4" t="s">
        <v>66</v>
      </c>
      <c r="D2" s="4" t="s">
        <v>67</v>
      </c>
      <c r="E2" s="5" t="s">
        <v>72</v>
      </c>
      <c r="F2" s="5" t="s">
        <v>73</v>
      </c>
      <c r="G2" s="5" t="s">
        <v>95</v>
      </c>
      <c r="H2" s="5" t="s">
        <v>96</v>
      </c>
    </row>
    <row r="3" spans="1:8" x14ac:dyDescent="0.6">
      <c r="A3" s="8" t="s">
        <v>65</v>
      </c>
      <c r="B3" s="41"/>
      <c r="C3" s="40"/>
      <c r="D3" s="27">
        <f>PRODUCT(IF(C3,C3,0),12)</f>
        <v>0</v>
      </c>
      <c r="F3" s="40"/>
      <c r="H3" s="40"/>
    </row>
    <row r="4" spans="1:8" x14ac:dyDescent="0.6">
      <c r="A4" s="8" t="s">
        <v>68</v>
      </c>
      <c r="B4" s="41"/>
      <c r="C4" s="40"/>
      <c r="D4" s="27">
        <f t="shared" ref="D4:D7" si="0">PRODUCT(IF(C4,C4,0),12)</f>
        <v>0</v>
      </c>
      <c r="F4" s="40"/>
      <c r="H4" s="40"/>
    </row>
    <row r="5" spans="1:8" x14ac:dyDescent="0.6">
      <c r="A5" s="18" t="s">
        <v>69</v>
      </c>
      <c r="B5" s="42"/>
      <c r="C5" s="43"/>
      <c r="D5" s="27">
        <f t="shared" si="0"/>
        <v>0</v>
      </c>
      <c r="E5" s="6"/>
      <c r="F5" s="44"/>
      <c r="H5" s="40"/>
    </row>
    <row r="6" spans="1:8" x14ac:dyDescent="0.6">
      <c r="A6" s="8" t="s">
        <v>70</v>
      </c>
      <c r="B6" s="41"/>
      <c r="C6" s="40"/>
      <c r="D6" s="27">
        <f t="shared" si="0"/>
        <v>0</v>
      </c>
      <c r="F6" s="40"/>
      <c r="H6" s="40"/>
    </row>
    <row r="7" spans="1:8" x14ac:dyDescent="0.6">
      <c r="A7" s="8" t="s">
        <v>71</v>
      </c>
      <c r="B7" s="41"/>
      <c r="C7" s="40"/>
      <c r="D7" s="27">
        <f t="shared" si="0"/>
        <v>0</v>
      </c>
      <c r="F7" s="40"/>
      <c r="H7" s="40"/>
    </row>
    <row r="9" spans="1:8" x14ac:dyDescent="0.6">
      <c r="A9" s="4" t="s">
        <v>81</v>
      </c>
      <c r="C9" s="27">
        <f>SUM(C3:C7)</f>
        <v>0</v>
      </c>
      <c r="D9" s="27">
        <f t="shared" ref="D9:H9" si="1">SUM(D3:D7)</f>
        <v>0</v>
      </c>
      <c r="E9" s="23"/>
      <c r="F9" s="27">
        <f t="shared" si="1"/>
        <v>0</v>
      </c>
      <c r="G9" s="23"/>
      <c r="H9" s="27">
        <f t="shared" si="1"/>
        <v>0</v>
      </c>
    </row>
    <row r="11" spans="1:8" x14ac:dyDescent="0.6">
      <c r="A11" s="48" t="s">
        <v>97</v>
      </c>
      <c r="B11" s="48"/>
      <c r="C11" s="48"/>
      <c r="D11" s="48"/>
      <c r="E11" s="48"/>
      <c r="F11" s="48"/>
      <c r="G11" s="48"/>
      <c r="H11" s="48"/>
    </row>
    <row r="12" spans="1:8" ht="62.4" x14ac:dyDescent="0.6">
      <c r="A12" s="7" t="s">
        <v>64</v>
      </c>
      <c r="B12" s="7" t="s">
        <v>91</v>
      </c>
      <c r="C12" s="7" t="s">
        <v>92</v>
      </c>
      <c r="D12" s="5" t="s">
        <v>72</v>
      </c>
      <c r="E12" s="5" t="s">
        <v>73</v>
      </c>
      <c r="F12" s="5" t="s">
        <v>95</v>
      </c>
      <c r="G12" s="5" t="s">
        <v>96</v>
      </c>
    </row>
    <row r="13" spans="1:8" x14ac:dyDescent="0.6">
      <c r="A13" s="8" t="s">
        <v>65</v>
      </c>
      <c r="B13" s="41"/>
      <c r="C13" s="40"/>
      <c r="E13" s="40"/>
      <c r="G13" s="40"/>
    </row>
    <row r="14" spans="1:8" x14ac:dyDescent="0.6">
      <c r="A14" s="8" t="s">
        <v>68</v>
      </c>
      <c r="B14" s="41"/>
      <c r="C14" s="40"/>
      <c r="E14" s="40"/>
      <c r="G14" s="40"/>
    </row>
    <row r="15" spans="1:8" x14ac:dyDescent="0.6">
      <c r="A15" s="18" t="s">
        <v>69</v>
      </c>
      <c r="B15" s="41"/>
      <c r="C15" s="40"/>
      <c r="E15" s="40"/>
      <c r="G15" s="40"/>
    </row>
    <row r="16" spans="1:8" x14ac:dyDescent="0.6">
      <c r="A16" s="8" t="s">
        <v>70</v>
      </c>
      <c r="B16" s="41"/>
      <c r="C16" s="40"/>
      <c r="E16" s="40"/>
      <c r="G16" s="40"/>
    </row>
    <row r="17" spans="1:8" x14ac:dyDescent="0.6">
      <c r="A17" s="8" t="s">
        <v>71</v>
      </c>
      <c r="B17" s="41"/>
      <c r="C17" s="40"/>
      <c r="E17" s="40"/>
      <c r="G17" s="40"/>
    </row>
    <row r="18" spans="1:8" x14ac:dyDescent="0.6">
      <c r="A18" s="8" t="s">
        <v>98</v>
      </c>
      <c r="B18" s="41"/>
      <c r="C18" s="40"/>
      <c r="E18" s="40"/>
      <c r="G18" s="40"/>
    </row>
    <row r="19" spans="1:8" x14ac:dyDescent="0.6">
      <c r="A19" s="8" t="s">
        <v>99</v>
      </c>
      <c r="B19" s="41"/>
      <c r="C19" s="40"/>
      <c r="E19" s="40"/>
      <c r="G19" s="40"/>
    </row>
    <row r="20" spans="1:8" x14ac:dyDescent="0.6">
      <c r="A20" s="8" t="s">
        <v>100</v>
      </c>
      <c r="B20" s="41"/>
      <c r="C20" s="40"/>
      <c r="E20" s="40"/>
      <c r="G20" s="40"/>
    </row>
    <row r="21" spans="1:8" x14ac:dyDescent="0.6">
      <c r="A21" s="8" t="s">
        <v>101</v>
      </c>
      <c r="B21" s="41"/>
      <c r="C21" s="40"/>
      <c r="E21" s="40"/>
      <c r="G21" s="40"/>
    </row>
    <row r="22" spans="1:8" x14ac:dyDescent="0.6">
      <c r="A22" s="8" t="s">
        <v>102</v>
      </c>
      <c r="B22" s="41"/>
      <c r="C22" s="40"/>
      <c r="E22" s="40"/>
      <c r="G22" s="40"/>
    </row>
    <row r="24" spans="1:8" x14ac:dyDescent="0.6">
      <c r="A24" s="4" t="s">
        <v>103</v>
      </c>
      <c r="C24" s="27">
        <f>SUM(C13:C22)</f>
        <v>0</v>
      </c>
      <c r="D24" s="23"/>
      <c r="E24" s="27">
        <f t="shared" ref="E24:G24" si="2">SUM(E13:E22)</f>
        <v>0</v>
      </c>
      <c r="F24" s="23"/>
      <c r="G24" s="27">
        <f t="shared" si="2"/>
        <v>0</v>
      </c>
    </row>
    <row r="26" spans="1:8" x14ac:dyDescent="0.6">
      <c r="A26" s="48" t="s">
        <v>104</v>
      </c>
      <c r="B26" s="48"/>
      <c r="C26" s="48"/>
      <c r="D26" s="48"/>
      <c r="E26" s="48"/>
      <c r="F26" s="48"/>
      <c r="G26" s="48"/>
      <c r="H26" s="48"/>
    </row>
    <row r="27" spans="1:8" ht="62.4" x14ac:dyDescent="0.6">
      <c r="A27" s="2"/>
      <c r="B27" s="6" t="s">
        <v>91</v>
      </c>
      <c r="C27" s="7" t="s">
        <v>106</v>
      </c>
      <c r="D27" s="6" t="s">
        <v>67</v>
      </c>
      <c r="E27" s="7" t="s">
        <v>107</v>
      </c>
    </row>
    <row r="28" spans="1:8" x14ac:dyDescent="0.6">
      <c r="A28" t="s">
        <v>65</v>
      </c>
      <c r="B28" s="41"/>
      <c r="C28" s="41"/>
      <c r="D28" s="40"/>
      <c r="E28" s="41"/>
    </row>
    <row r="29" spans="1:8" x14ac:dyDescent="0.6">
      <c r="A29" t="s">
        <v>105</v>
      </c>
      <c r="B29" s="41"/>
      <c r="C29" s="41"/>
      <c r="D29" s="40"/>
      <c r="E29" s="41"/>
    </row>
    <row r="30" spans="1:8" x14ac:dyDescent="0.6">
      <c r="A30" t="s">
        <v>69</v>
      </c>
      <c r="B30" s="41"/>
      <c r="C30" s="41"/>
      <c r="D30" s="40"/>
      <c r="E30" s="41"/>
    </row>
    <row r="32" spans="1:8" ht="31.2" x14ac:dyDescent="0.6">
      <c r="A32" s="5" t="s">
        <v>108</v>
      </c>
      <c r="D32" s="27">
        <f>SUM(D28:D30)</f>
        <v>0</v>
      </c>
    </row>
    <row r="34" spans="1:4" x14ac:dyDescent="0.6">
      <c r="A34" s="4" t="s">
        <v>109</v>
      </c>
      <c r="C34" s="52">
        <f>SUM(C24,D32)</f>
        <v>0</v>
      </c>
      <c r="D34" s="52"/>
    </row>
  </sheetData>
  <sheetProtection algorithmName="SHA-512" hashValue="D5XenKcBLYAxIWZB+UcmIcHcwyuleOwTmMeG3GwdUlP/34EYWCrEmvYnUHxAkkAylGgwk9YrRWBW4oPhWt4YVA==" saltValue="TWnBSpIA/psPGjB/Zhs2XQ==" spinCount="100000" sheet="1" objects="1" scenarios="1"/>
  <mergeCells count="4">
    <mergeCell ref="C34:D34"/>
    <mergeCell ref="A1:H1"/>
    <mergeCell ref="A11:H11"/>
    <mergeCell ref="A26:H2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2AF69AF-5F4A-40A4-8F70-372A8DBDE52F}">
          <x14:formula1>
            <xm:f>'Current Budget'!$A$3:$A$16</xm:f>
          </x14:formula1>
          <xm:sqref>E3:E7 D13:D22</xm:sqref>
        </x14:dataValidation>
        <x14:dataValidation type="list" allowBlank="1" showInputMessage="1" showErrorMessage="1" xr:uid="{753073DC-28B2-4F8B-80F6-D22680DE4106}">
          <x14:formula1>
            <xm:f>'Current Budget'!$A$21:$A$28</xm:f>
          </x14:formula1>
          <xm:sqref>G3:G7 F13:F22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Current Budget</vt:lpstr>
      <vt:lpstr>Current Services</vt:lpstr>
      <vt:lpstr>Part AB Budget </vt:lpstr>
      <vt:lpstr>Part C Budget </vt:lpstr>
      <vt:lpstr>Staffing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Aplin</dc:creator>
  <cp:lastModifiedBy>Laura Stevenson</cp:lastModifiedBy>
  <dcterms:created xsi:type="dcterms:W3CDTF">2022-02-09T12:04:30Z</dcterms:created>
  <dcterms:modified xsi:type="dcterms:W3CDTF">2022-05-16T14:54:45Z</dcterms:modified>
</cp:coreProperties>
</file>